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05BD7DDA-2D27-477E-9034-E7DE4691D3D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3 programa" sheetId="1" r:id="rId1"/>
  </sheets>
  <externalReferences>
    <externalReference r:id="rId2"/>
  </externalReferences>
  <definedNames>
    <definedName name="_xlnm.Print_Area" localSheetId="0">'3 programa'!$A$1:$X$147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2" i="1" l="1"/>
  <c r="N56" i="1"/>
  <c r="N146" i="1"/>
  <c r="Q36" i="1"/>
  <c r="R36" i="1"/>
  <c r="S36" i="1"/>
  <c r="T36" i="1"/>
  <c r="V36" i="1"/>
  <c r="W36" i="1"/>
  <c r="X36" i="1"/>
  <c r="U36" i="1" s="1"/>
  <c r="P36" i="1"/>
  <c r="N36" i="1"/>
  <c r="R31" i="1"/>
  <c r="Q31" i="1" s="1"/>
  <c r="S31" i="1"/>
  <c r="T31" i="1"/>
  <c r="V31" i="1"/>
  <c r="U31" i="1" s="1"/>
  <c r="W31" i="1"/>
  <c r="X31" i="1"/>
  <c r="P31" i="1"/>
  <c r="N31" i="1"/>
  <c r="Q35" i="1"/>
  <c r="U35" i="1"/>
  <c r="M35" i="1"/>
  <c r="Q30" i="1"/>
  <c r="U30" i="1"/>
  <c r="M30" i="1"/>
  <c r="T56" i="1"/>
  <c r="Q56" i="1" s="1"/>
  <c r="X56" i="1"/>
  <c r="U56" i="1" s="1"/>
  <c r="U55" i="1"/>
  <c r="Q55" i="1"/>
  <c r="P56" i="1"/>
  <c r="M55" i="1"/>
  <c r="U146" i="1" l="1"/>
  <c r="Q146" i="1"/>
  <c r="M146" i="1"/>
  <c r="I146" i="1"/>
  <c r="N105" i="1"/>
  <c r="N89" i="1"/>
  <c r="R140" i="1"/>
  <c r="Q140" i="1" s="1"/>
  <c r="S140" i="1"/>
  <c r="T140" i="1"/>
  <c r="V140" i="1"/>
  <c r="W140" i="1"/>
  <c r="X140" i="1"/>
  <c r="N140" i="1"/>
  <c r="O140" i="1"/>
  <c r="R76" i="1"/>
  <c r="Q76" i="1" s="1"/>
  <c r="T76" i="1"/>
  <c r="V76" i="1"/>
  <c r="X76" i="1"/>
  <c r="U76" i="1" s="1"/>
  <c r="N76" i="1"/>
  <c r="Q75" i="1"/>
  <c r="U75" i="1"/>
  <c r="M75" i="1"/>
  <c r="M85" i="1"/>
  <c r="P85" i="1"/>
  <c r="P140" i="1" s="1"/>
  <c r="N70" i="1"/>
  <c r="P53" i="1"/>
  <c r="M53" i="1" s="1"/>
  <c r="P54" i="1"/>
  <c r="M54" i="1" s="1"/>
  <c r="M33" i="1"/>
  <c r="N141" i="1"/>
  <c r="N99" i="1"/>
  <c r="N116" i="1"/>
  <c r="U140" i="1" l="1"/>
  <c r="V46" i="1"/>
  <c r="U46" i="1"/>
  <c r="R46" i="1"/>
  <c r="R133" i="1"/>
  <c r="S133" i="1"/>
  <c r="V133" i="1"/>
  <c r="W133" i="1"/>
  <c r="X133" i="1"/>
  <c r="AI144" i="1"/>
  <c r="AJ144" i="1"/>
  <c r="U133" i="1" l="1"/>
  <c r="Q45" i="1"/>
  <c r="Q77" i="1" l="1"/>
  <c r="U77" i="1"/>
  <c r="Q78" i="1"/>
  <c r="U78" i="1"/>
  <c r="Q79" i="1"/>
  <c r="U79" i="1"/>
  <c r="Q80" i="1"/>
  <c r="U80" i="1"/>
  <c r="R81" i="1"/>
  <c r="S81" i="1"/>
  <c r="T81" i="1"/>
  <c r="V81" i="1"/>
  <c r="W81" i="1"/>
  <c r="X81" i="1"/>
  <c r="P45" i="1"/>
  <c r="P127" i="1"/>
  <c r="P128" i="1"/>
  <c r="P141" i="1" s="1"/>
  <c r="O141" i="1"/>
  <c r="R141" i="1"/>
  <c r="S141" i="1"/>
  <c r="T141" i="1"/>
  <c r="V141" i="1"/>
  <c r="W141" i="1"/>
  <c r="AI141" i="1" s="1"/>
  <c r="X141" i="1"/>
  <c r="AJ141" i="1" s="1"/>
  <c r="Q81" i="1" l="1"/>
  <c r="U81" i="1"/>
  <c r="P129" i="1"/>
  <c r="N129" i="1"/>
  <c r="Q128" i="1"/>
  <c r="Q141" i="1" s="1"/>
  <c r="U128" i="1"/>
  <c r="U141" i="1" s="1"/>
  <c r="M128" i="1"/>
  <c r="P63" i="1" l="1"/>
  <c r="N61" i="1"/>
  <c r="N63" i="1" s="1"/>
  <c r="M62" i="1"/>
  <c r="M72" i="1"/>
  <c r="N71" i="1"/>
  <c r="M71" i="1" s="1"/>
  <c r="M70" i="1" l="1"/>
  <c r="X145" i="1"/>
  <c r="AJ145" i="1" s="1"/>
  <c r="W145" i="1"/>
  <c r="AI145" i="1" s="1"/>
  <c r="V145" i="1"/>
  <c r="T145" i="1"/>
  <c r="S145" i="1"/>
  <c r="R145" i="1"/>
  <c r="P145" i="1"/>
  <c r="O145" i="1"/>
  <c r="N145" i="1"/>
  <c r="L145" i="1"/>
  <c r="K145" i="1"/>
  <c r="J145" i="1"/>
  <c r="I145" i="1" s="1"/>
  <c r="P144" i="1"/>
  <c r="M144" i="1" s="1"/>
  <c r="X143" i="1"/>
  <c r="AJ143" i="1" s="1"/>
  <c r="W143" i="1"/>
  <c r="AI143" i="1" s="1"/>
  <c r="V143" i="1"/>
  <c r="T143" i="1"/>
  <c r="S143" i="1"/>
  <c r="R143" i="1"/>
  <c r="P143" i="1"/>
  <c r="O143" i="1"/>
  <c r="N143" i="1"/>
  <c r="L143" i="1"/>
  <c r="K143" i="1"/>
  <c r="J143" i="1"/>
  <c r="X142" i="1"/>
  <c r="AJ142" i="1" s="1"/>
  <c r="W142" i="1"/>
  <c r="AI142" i="1" s="1"/>
  <c r="V142" i="1"/>
  <c r="U142" i="1" s="1"/>
  <c r="T142" i="1"/>
  <c r="S142" i="1"/>
  <c r="R142" i="1"/>
  <c r="P142" i="1"/>
  <c r="O142" i="1"/>
  <c r="N142" i="1"/>
  <c r="K142" i="1"/>
  <c r="J142" i="1"/>
  <c r="M141" i="1"/>
  <c r="K141" i="1"/>
  <c r="J141" i="1"/>
  <c r="AJ140" i="1"/>
  <c r="AI140" i="1"/>
  <c r="L140" i="1"/>
  <c r="K140" i="1"/>
  <c r="J140" i="1"/>
  <c r="X139" i="1"/>
  <c r="AJ139" i="1" s="1"/>
  <c r="W139" i="1"/>
  <c r="AI139" i="1" s="1"/>
  <c r="V139" i="1"/>
  <c r="T139" i="1"/>
  <c r="S139" i="1"/>
  <c r="R139" i="1"/>
  <c r="P139" i="1"/>
  <c r="O139" i="1"/>
  <c r="N139" i="1"/>
  <c r="L139" i="1"/>
  <c r="K139" i="1"/>
  <c r="X138" i="1"/>
  <c r="AJ138" i="1" s="1"/>
  <c r="W138" i="1"/>
  <c r="AI138" i="1" s="1"/>
  <c r="V138" i="1"/>
  <c r="T138" i="1"/>
  <c r="S138" i="1"/>
  <c r="R138" i="1"/>
  <c r="Q138" i="1" s="1"/>
  <c r="P138" i="1"/>
  <c r="O138" i="1"/>
  <c r="N138" i="1"/>
  <c r="K138" i="1"/>
  <c r="J138" i="1"/>
  <c r="X137" i="1"/>
  <c r="AJ137" i="1" s="1"/>
  <c r="W137" i="1"/>
  <c r="AI137" i="1" s="1"/>
  <c r="V137" i="1"/>
  <c r="U137" i="1" s="1"/>
  <c r="T137" i="1"/>
  <c r="S137" i="1"/>
  <c r="R137" i="1"/>
  <c r="P137" i="1"/>
  <c r="O137" i="1"/>
  <c r="N137" i="1"/>
  <c r="L137" i="1"/>
  <c r="K137" i="1"/>
  <c r="J137" i="1"/>
  <c r="X136" i="1"/>
  <c r="AJ136" i="1" s="1"/>
  <c r="W136" i="1"/>
  <c r="AI136" i="1" s="1"/>
  <c r="V136" i="1"/>
  <c r="T136" i="1"/>
  <c r="S136" i="1"/>
  <c r="R136" i="1"/>
  <c r="P136" i="1"/>
  <c r="O136" i="1"/>
  <c r="N136" i="1"/>
  <c r="L136" i="1"/>
  <c r="K136" i="1"/>
  <c r="J136" i="1"/>
  <c r="X135" i="1"/>
  <c r="AJ135" i="1" s="1"/>
  <c r="W135" i="1"/>
  <c r="AI135" i="1" s="1"/>
  <c r="V135" i="1"/>
  <c r="U135" i="1" s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AJ133" i="1"/>
  <c r="AI133" i="1"/>
  <c r="O133" i="1"/>
  <c r="K133" i="1"/>
  <c r="J133" i="1"/>
  <c r="X129" i="1"/>
  <c r="W129" i="1"/>
  <c r="V129" i="1"/>
  <c r="T129" i="1"/>
  <c r="S129" i="1"/>
  <c r="R129" i="1"/>
  <c r="O129" i="1"/>
  <c r="K129" i="1"/>
  <c r="J129" i="1"/>
  <c r="M127" i="1"/>
  <c r="I127" i="1"/>
  <c r="M126" i="1"/>
  <c r="U125" i="1"/>
  <c r="Q125" i="1"/>
  <c r="M125" i="1"/>
  <c r="L125" i="1"/>
  <c r="L129" i="1" s="1"/>
  <c r="X124" i="1"/>
  <c r="U124" i="1"/>
  <c r="T124" i="1"/>
  <c r="Q124" i="1"/>
  <c r="P124" i="1"/>
  <c r="L124" i="1"/>
  <c r="K124" i="1"/>
  <c r="J124" i="1"/>
  <c r="M121" i="1"/>
  <c r="M124" i="1" s="1"/>
  <c r="I121" i="1"/>
  <c r="I124" i="1" s="1"/>
  <c r="P119" i="1"/>
  <c r="O119" i="1"/>
  <c r="N119" i="1"/>
  <c r="L119" i="1"/>
  <c r="K119" i="1"/>
  <c r="J119" i="1"/>
  <c r="I119" i="1" s="1"/>
  <c r="W117" i="1"/>
  <c r="V117" i="1"/>
  <c r="S117" i="1"/>
  <c r="R117" i="1"/>
  <c r="Q117" i="1" s="1"/>
  <c r="O117" i="1"/>
  <c r="L117" i="1"/>
  <c r="K117" i="1"/>
  <c r="J117" i="1"/>
  <c r="Q116" i="1"/>
  <c r="I116" i="1"/>
  <c r="W115" i="1"/>
  <c r="V115" i="1"/>
  <c r="U115" i="1" s="1"/>
  <c r="S115" i="1"/>
  <c r="R115" i="1"/>
  <c r="Q115" i="1" s="1"/>
  <c r="O115" i="1"/>
  <c r="N115" i="1"/>
  <c r="M115" i="1" s="1"/>
  <c r="K115" i="1"/>
  <c r="J115" i="1"/>
  <c r="Q114" i="1"/>
  <c r="N114" i="1"/>
  <c r="M114" i="1" s="1"/>
  <c r="L114" i="1"/>
  <c r="W113" i="1"/>
  <c r="V113" i="1"/>
  <c r="U113" i="1" s="1"/>
  <c r="S113" i="1"/>
  <c r="R113" i="1"/>
  <c r="Q113" i="1" s="1"/>
  <c r="O113" i="1"/>
  <c r="N113" i="1"/>
  <c r="M113" i="1" s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L111" i="1"/>
  <c r="K111" i="1"/>
  <c r="J111" i="1"/>
  <c r="Q110" i="1"/>
  <c r="M110" i="1"/>
  <c r="I110" i="1"/>
  <c r="Q109" i="1"/>
  <c r="N109" i="1"/>
  <c r="N111" i="1" s="1"/>
  <c r="I109" i="1"/>
  <c r="X108" i="1"/>
  <c r="W108" i="1"/>
  <c r="V108" i="1"/>
  <c r="U108" i="1" s="1"/>
  <c r="T108" i="1"/>
  <c r="S108" i="1"/>
  <c r="R108" i="1"/>
  <c r="Q108" i="1" s="1"/>
  <c r="P108" i="1"/>
  <c r="O108" i="1"/>
  <c r="L108" i="1"/>
  <c r="K108" i="1"/>
  <c r="J108" i="1"/>
  <c r="Q107" i="1"/>
  <c r="N107" i="1"/>
  <c r="N108" i="1" s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N106" i="1"/>
  <c r="I105" i="1"/>
  <c r="X104" i="1"/>
  <c r="W104" i="1"/>
  <c r="V104" i="1"/>
  <c r="T104" i="1"/>
  <c r="S104" i="1"/>
  <c r="R104" i="1"/>
  <c r="P104" i="1"/>
  <c r="O104" i="1"/>
  <c r="L104" i="1"/>
  <c r="K104" i="1"/>
  <c r="J104" i="1"/>
  <c r="Q103" i="1"/>
  <c r="N103" i="1"/>
  <c r="N104" i="1" s="1"/>
  <c r="I103" i="1"/>
  <c r="X102" i="1"/>
  <c r="W102" i="1"/>
  <c r="V102" i="1"/>
  <c r="T102" i="1"/>
  <c r="S102" i="1"/>
  <c r="R102" i="1"/>
  <c r="P102" i="1"/>
  <c r="O102" i="1"/>
  <c r="L102" i="1"/>
  <c r="K102" i="1"/>
  <c r="J102" i="1"/>
  <c r="Q101" i="1"/>
  <c r="N101" i="1"/>
  <c r="N102" i="1" s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Q99" i="1"/>
  <c r="M99" i="1"/>
  <c r="I99" i="1"/>
  <c r="X98" i="1"/>
  <c r="W98" i="1"/>
  <c r="V98" i="1"/>
  <c r="T98" i="1"/>
  <c r="S98" i="1"/>
  <c r="R98" i="1"/>
  <c r="P98" i="1"/>
  <c r="O98" i="1"/>
  <c r="K98" i="1"/>
  <c r="J98" i="1"/>
  <c r="Q97" i="1"/>
  <c r="N97" i="1"/>
  <c r="L97" i="1"/>
  <c r="L98" i="1" s="1"/>
  <c r="X96" i="1"/>
  <c r="W96" i="1"/>
  <c r="V96" i="1"/>
  <c r="T96" i="1"/>
  <c r="S96" i="1"/>
  <c r="R96" i="1"/>
  <c r="P96" i="1"/>
  <c r="O96" i="1"/>
  <c r="L96" i="1"/>
  <c r="K96" i="1"/>
  <c r="J96" i="1"/>
  <c r="Q95" i="1"/>
  <c r="N95" i="1"/>
  <c r="M95" i="1" s="1"/>
  <c r="I95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X90" i="1"/>
  <c r="W90" i="1"/>
  <c r="V90" i="1"/>
  <c r="T90" i="1"/>
  <c r="S90" i="1"/>
  <c r="S93" i="1" s="1"/>
  <c r="R90" i="1"/>
  <c r="P90" i="1"/>
  <c r="O90" i="1"/>
  <c r="N90" i="1"/>
  <c r="L90" i="1"/>
  <c r="K90" i="1"/>
  <c r="J90" i="1"/>
  <c r="U89" i="1"/>
  <c r="Q89" i="1"/>
  <c r="M89" i="1"/>
  <c r="I89" i="1"/>
  <c r="X88" i="1"/>
  <c r="V88" i="1"/>
  <c r="T88" i="1"/>
  <c r="R88" i="1"/>
  <c r="P88" i="1"/>
  <c r="N88" i="1"/>
  <c r="J88" i="1"/>
  <c r="L87" i="1"/>
  <c r="X86" i="1"/>
  <c r="V86" i="1"/>
  <c r="T86" i="1"/>
  <c r="R86" i="1"/>
  <c r="P86" i="1"/>
  <c r="N86" i="1"/>
  <c r="J86" i="1"/>
  <c r="I86" i="1" s="1"/>
  <c r="X84" i="1"/>
  <c r="V84" i="1"/>
  <c r="T84" i="1"/>
  <c r="R84" i="1"/>
  <c r="Q84" i="1"/>
  <c r="P84" i="1"/>
  <c r="N84" i="1"/>
  <c r="L84" i="1"/>
  <c r="J84" i="1"/>
  <c r="I83" i="1"/>
  <c r="I82" i="1"/>
  <c r="P81" i="1"/>
  <c r="O81" i="1"/>
  <c r="N81" i="1"/>
  <c r="L81" i="1"/>
  <c r="K81" i="1"/>
  <c r="J81" i="1"/>
  <c r="M80" i="1"/>
  <c r="I80" i="1"/>
  <c r="M79" i="1"/>
  <c r="I79" i="1"/>
  <c r="M78" i="1"/>
  <c r="M77" i="1"/>
  <c r="I77" i="1"/>
  <c r="P76" i="1"/>
  <c r="M76" i="1" s="1"/>
  <c r="L76" i="1"/>
  <c r="M74" i="1"/>
  <c r="J74" i="1"/>
  <c r="J139" i="1" s="1"/>
  <c r="X73" i="1"/>
  <c r="V73" i="1"/>
  <c r="T73" i="1"/>
  <c r="R73" i="1"/>
  <c r="P73" i="1"/>
  <c r="N73" i="1"/>
  <c r="L73" i="1"/>
  <c r="J73" i="1"/>
  <c r="I70" i="1"/>
  <c r="X68" i="1"/>
  <c r="W68" i="1"/>
  <c r="T68" i="1"/>
  <c r="S68" i="1"/>
  <c r="P68" i="1"/>
  <c r="O68" i="1"/>
  <c r="L67" i="1"/>
  <c r="L68" i="1" s="1"/>
  <c r="K67" i="1"/>
  <c r="K68" i="1" s="1"/>
  <c r="J67" i="1"/>
  <c r="J68" i="1" s="1"/>
  <c r="V63" i="1"/>
  <c r="U63" i="1" s="1"/>
  <c r="R63" i="1"/>
  <c r="R68" i="1" s="1"/>
  <c r="M63" i="1"/>
  <c r="U61" i="1"/>
  <c r="Q61" i="1"/>
  <c r="M61" i="1"/>
  <c r="M56" i="1"/>
  <c r="P52" i="1"/>
  <c r="M52" i="1" s="1"/>
  <c r="L52" i="1"/>
  <c r="J52" i="1"/>
  <c r="M51" i="1"/>
  <c r="I51" i="1"/>
  <c r="P50" i="1"/>
  <c r="M50" i="1" s="1"/>
  <c r="L50" i="1"/>
  <c r="I50" i="1" s="1"/>
  <c r="M49" i="1"/>
  <c r="I49" i="1"/>
  <c r="P48" i="1"/>
  <c r="M48" i="1" s="1"/>
  <c r="L48" i="1"/>
  <c r="J48" i="1"/>
  <c r="M47" i="1"/>
  <c r="I47" i="1"/>
  <c r="P46" i="1"/>
  <c r="M46" i="1" s="1"/>
  <c r="L46" i="1"/>
  <c r="I46" i="1" s="1"/>
  <c r="M45" i="1"/>
  <c r="I45" i="1"/>
  <c r="P44" i="1"/>
  <c r="M44" i="1" s="1"/>
  <c r="L44" i="1"/>
  <c r="I44" i="1" s="1"/>
  <c r="I43" i="1"/>
  <c r="P42" i="1"/>
  <c r="M42" i="1" s="1"/>
  <c r="L42" i="1"/>
  <c r="I42" i="1" s="1"/>
  <c r="K42" i="1"/>
  <c r="M41" i="1"/>
  <c r="M39" i="1"/>
  <c r="I39" i="1"/>
  <c r="X38" i="1"/>
  <c r="V38" i="1"/>
  <c r="T38" i="1"/>
  <c r="R38" i="1"/>
  <c r="P38" i="1"/>
  <c r="N38" i="1"/>
  <c r="L38" i="1"/>
  <c r="J38" i="1"/>
  <c r="I38" i="1"/>
  <c r="U37" i="1"/>
  <c r="Q37" i="1"/>
  <c r="O36" i="1"/>
  <c r="K36" i="1"/>
  <c r="J36" i="1"/>
  <c r="I34" i="1"/>
  <c r="L33" i="1"/>
  <c r="L141" i="1" s="1"/>
  <c r="Q32" i="1"/>
  <c r="M32" i="1"/>
  <c r="L32" i="1"/>
  <c r="O31" i="1"/>
  <c r="K31" i="1"/>
  <c r="J31" i="1"/>
  <c r="T28" i="1"/>
  <c r="T133" i="1" s="1"/>
  <c r="P28" i="1"/>
  <c r="P133" i="1" s="1"/>
  <c r="P147" i="1" s="1"/>
  <c r="Q27" i="1"/>
  <c r="M27" i="1"/>
  <c r="L27" i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 s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 s="1"/>
  <c r="U21" i="1"/>
  <c r="Q21" i="1"/>
  <c r="M21" i="1"/>
  <c r="X20" i="1"/>
  <c r="U20" i="1" s="1"/>
  <c r="T20" i="1"/>
  <c r="Q20" i="1" s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 s="1"/>
  <c r="T13" i="1"/>
  <c r="Q13" i="1" s="1"/>
  <c r="P13" i="1"/>
  <c r="M13" i="1" s="1"/>
  <c r="L13" i="1"/>
  <c r="I13" i="1" s="1"/>
  <c r="U12" i="1"/>
  <c r="Q12" i="1"/>
  <c r="I106" i="1" l="1"/>
  <c r="Q133" i="1"/>
  <c r="T147" i="1"/>
  <c r="AJ134" i="1"/>
  <c r="X147" i="1"/>
  <c r="O147" i="1"/>
  <c r="M139" i="1"/>
  <c r="R147" i="1"/>
  <c r="S147" i="1"/>
  <c r="V147" i="1"/>
  <c r="AI134" i="1"/>
  <c r="W147" i="1"/>
  <c r="U102" i="1"/>
  <c r="M143" i="1"/>
  <c r="S57" i="1"/>
  <c r="S58" i="1" s="1"/>
  <c r="I141" i="1"/>
  <c r="Q145" i="1"/>
  <c r="U86" i="1"/>
  <c r="I135" i="1"/>
  <c r="Q104" i="1"/>
  <c r="M142" i="1"/>
  <c r="I48" i="1"/>
  <c r="Q100" i="1"/>
  <c r="I137" i="1"/>
  <c r="L142" i="1"/>
  <c r="I142" i="1" s="1"/>
  <c r="K93" i="1"/>
  <c r="U106" i="1"/>
  <c r="U145" i="1"/>
  <c r="N57" i="1"/>
  <c r="N58" i="1" s="1"/>
  <c r="M73" i="1"/>
  <c r="M81" i="1"/>
  <c r="U138" i="1"/>
  <c r="Q139" i="1"/>
  <c r="Q73" i="1"/>
  <c r="Q86" i="1"/>
  <c r="M104" i="1"/>
  <c r="I108" i="1"/>
  <c r="I111" i="1"/>
  <c r="U111" i="1"/>
  <c r="I81" i="1"/>
  <c r="U38" i="1"/>
  <c r="M102" i="1"/>
  <c r="I104" i="1"/>
  <c r="M111" i="1"/>
  <c r="Q143" i="1"/>
  <c r="I73" i="1"/>
  <c r="U88" i="1"/>
  <c r="I100" i="1"/>
  <c r="M134" i="1"/>
  <c r="M136" i="1"/>
  <c r="U139" i="1"/>
  <c r="U143" i="1"/>
  <c r="M145" i="1"/>
  <c r="N133" i="1"/>
  <c r="N147" i="1" s="1"/>
  <c r="I129" i="1"/>
  <c r="I139" i="1"/>
  <c r="O93" i="1"/>
  <c r="U100" i="1"/>
  <c r="M108" i="1"/>
  <c r="I117" i="1"/>
  <c r="U129" i="1"/>
  <c r="Q142" i="1"/>
  <c r="M100" i="1"/>
  <c r="M106" i="1"/>
  <c r="I134" i="1"/>
  <c r="I136" i="1"/>
  <c r="I143" i="1"/>
  <c r="U98" i="1"/>
  <c r="U104" i="1"/>
  <c r="O57" i="1"/>
  <c r="O58" i="1" s="1"/>
  <c r="N96" i="1"/>
  <c r="M96" i="1" s="1"/>
  <c r="Q106" i="1"/>
  <c r="M129" i="1"/>
  <c r="U134" i="1"/>
  <c r="U136" i="1"/>
  <c r="M140" i="1"/>
  <c r="I102" i="1"/>
  <c r="X93" i="1"/>
  <c r="Q68" i="1"/>
  <c r="M90" i="1"/>
  <c r="M92" i="1"/>
  <c r="I98" i="1"/>
  <c r="Q102" i="1"/>
  <c r="I113" i="1"/>
  <c r="Q135" i="1"/>
  <c r="Q137" i="1"/>
  <c r="M138" i="1"/>
  <c r="N93" i="1"/>
  <c r="P25" i="1"/>
  <c r="M25" i="1" s="1"/>
  <c r="W57" i="1"/>
  <c r="W58" i="1" s="1"/>
  <c r="R93" i="1"/>
  <c r="M88" i="1"/>
  <c r="Q98" i="1"/>
  <c r="M101" i="1"/>
  <c r="M105" i="1"/>
  <c r="M109" i="1"/>
  <c r="W130" i="1"/>
  <c r="K147" i="1"/>
  <c r="W93" i="1"/>
  <c r="R57" i="1"/>
  <c r="R58" i="1" s="1"/>
  <c r="K57" i="1"/>
  <c r="K58" i="1" s="1"/>
  <c r="T93" i="1"/>
  <c r="Q90" i="1"/>
  <c r="Q92" i="1"/>
  <c r="Q96" i="1"/>
  <c r="Q129" i="1"/>
  <c r="L36" i="1"/>
  <c r="I36" i="1" s="1"/>
  <c r="Q38" i="1"/>
  <c r="Q88" i="1"/>
  <c r="S130" i="1"/>
  <c r="S131" i="1" s="1"/>
  <c r="V93" i="1"/>
  <c r="X25" i="1"/>
  <c r="U25" i="1" s="1"/>
  <c r="M36" i="1"/>
  <c r="U73" i="1"/>
  <c r="I90" i="1"/>
  <c r="I92" i="1"/>
  <c r="I96" i="1"/>
  <c r="AI147" i="1"/>
  <c r="Q134" i="1"/>
  <c r="Q136" i="1"/>
  <c r="O130" i="1"/>
  <c r="M86" i="1"/>
  <c r="V57" i="1"/>
  <c r="V58" i="1" s="1"/>
  <c r="J57" i="1"/>
  <c r="J58" i="1" s="1"/>
  <c r="N68" i="1"/>
  <c r="M68" i="1" s="1"/>
  <c r="U90" i="1"/>
  <c r="U92" i="1"/>
  <c r="U96" i="1"/>
  <c r="M103" i="1"/>
  <c r="M107" i="1"/>
  <c r="Q111" i="1"/>
  <c r="AJ147" i="1"/>
  <c r="M135" i="1"/>
  <c r="M137" i="1"/>
  <c r="L25" i="1"/>
  <c r="T25" i="1"/>
  <c r="I32" i="1"/>
  <c r="I33" i="1"/>
  <c r="M38" i="1"/>
  <c r="X57" i="1"/>
  <c r="V68" i="1"/>
  <c r="U68" i="1" s="1"/>
  <c r="I74" i="1"/>
  <c r="J76" i="1"/>
  <c r="I84" i="1"/>
  <c r="I97" i="1"/>
  <c r="R130" i="1"/>
  <c r="J147" i="1"/>
  <c r="I27" i="1"/>
  <c r="M28" i="1"/>
  <c r="I52" i="1"/>
  <c r="Q63" i="1"/>
  <c r="L138" i="1"/>
  <c r="I138" i="1" s="1"/>
  <c r="L88" i="1"/>
  <c r="I88" i="1" s="1"/>
  <c r="I87" i="1"/>
  <c r="P93" i="1"/>
  <c r="K130" i="1"/>
  <c r="K131" i="1" s="1"/>
  <c r="J130" i="1"/>
  <c r="P130" i="1"/>
  <c r="X130" i="1"/>
  <c r="N98" i="1"/>
  <c r="M98" i="1" s="1"/>
  <c r="M97" i="1"/>
  <c r="V130" i="1"/>
  <c r="L31" i="1"/>
  <c r="M31" i="1"/>
  <c r="L133" i="1"/>
  <c r="T130" i="1"/>
  <c r="M116" i="1"/>
  <c r="N117" i="1"/>
  <c r="M117" i="1" s="1"/>
  <c r="M119" i="1"/>
  <c r="I125" i="1"/>
  <c r="I114" i="1"/>
  <c r="L115" i="1"/>
  <c r="I115" i="1" s="1"/>
  <c r="U117" i="1"/>
  <c r="M93" i="1" l="1"/>
  <c r="L57" i="1"/>
  <c r="I57" i="1" s="1"/>
  <c r="Q147" i="1"/>
  <c r="O131" i="1"/>
  <c r="O132" i="1" s="1"/>
  <c r="O149" i="1" s="1"/>
  <c r="L147" i="1"/>
  <c r="I147" i="1" s="1"/>
  <c r="S132" i="1"/>
  <c r="X131" i="1"/>
  <c r="U147" i="1"/>
  <c r="L93" i="1"/>
  <c r="U93" i="1"/>
  <c r="X58" i="1"/>
  <c r="U58" i="1" s="1"/>
  <c r="T131" i="1"/>
  <c r="N130" i="1"/>
  <c r="M130" i="1" s="1"/>
  <c r="W131" i="1"/>
  <c r="W132" i="1" s="1"/>
  <c r="K132" i="1"/>
  <c r="K149" i="1" s="1"/>
  <c r="Q93" i="1"/>
  <c r="I133" i="1"/>
  <c r="P57" i="1"/>
  <c r="M57" i="1" s="1"/>
  <c r="M147" i="1"/>
  <c r="M133" i="1"/>
  <c r="T57" i="1"/>
  <c r="Q57" i="1" s="1"/>
  <c r="Q25" i="1"/>
  <c r="U57" i="1"/>
  <c r="L130" i="1"/>
  <c r="L131" i="1" s="1"/>
  <c r="V131" i="1"/>
  <c r="U130" i="1"/>
  <c r="P131" i="1"/>
  <c r="I76" i="1"/>
  <c r="J93" i="1"/>
  <c r="I93" i="1" s="1"/>
  <c r="L58" i="1"/>
  <c r="I25" i="1"/>
  <c r="I31" i="1"/>
  <c r="R131" i="1"/>
  <c r="Q130" i="1"/>
  <c r="W149" i="1" l="1"/>
  <c r="AI132" i="1"/>
  <c r="S149" i="1"/>
  <c r="N131" i="1"/>
  <c r="M131" i="1" s="1"/>
  <c r="X132" i="1"/>
  <c r="P58" i="1"/>
  <c r="P132" i="1" s="1"/>
  <c r="P149" i="1" s="1"/>
  <c r="T58" i="1"/>
  <c r="T132" i="1" s="1"/>
  <c r="Q131" i="1"/>
  <c r="R132" i="1"/>
  <c r="U131" i="1"/>
  <c r="V132" i="1"/>
  <c r="L132" i="1"/>
  <c r="L149" i="1" s="1"/>
  <c r="I58" i="1"/>
  <c r="I130" i="1"/>
  <c r="J131" i="1"/>
  <c r="N132" i="1" l="1"/>
  <c r="M132" i="1" s="1"/>
  <c r="T149" i="1"/>
  <c r="X149" i="1"/>
  <c r="AJ132" i="1"/>
  <c r="Q58" i="1"/>
  <c r="M58" i="1"/>
  <c r="I131" i="1"/>
  <c r="J132" i="1"/>
  <c r="V149" i="1"/>
  <c r="U132" i="1"/>
  <c r="R149" i="1"/>
  <c r="Q132" i="1"/>
  <c r="N149" i="1" l="1"/>
  <c r="M149" i="1"/>
  <c r="Q149" i="1"/>
  <c r="U149" i="1"/>
  <c r="J149" i="1"/>
  <c r="I132" i="1"/>
  <c r="I149" i="1" s="1"/>
</calcChain>
</file>

<file path=xl/sharedStrings.xml><?xml version="1.0" encoding="utf-8"?>
<sst xmlns="http://schemas.openxmlformats.org/spreadsheetml/2006/main" count="327" uniqueCount="158">
  <si>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</si>
  <si>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</si>
  <si>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</si>
  <si>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</si>
  <si>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</si>
  <si>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</si>
  <si>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</si>
  <si>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</si>
  <si>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</si>
  <si>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</si>
  <si>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</si>
  <si>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</si>
  <si>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</si>
  <si>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</si>
  <si>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</si>
  <si>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</si>
  <si>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</si>
  <si>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</si>
  <si>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</si>
  <si>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</si>
  <si>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</si>
  <si>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</si>
  <si>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</si>
  <si>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</si>
  <si>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</si>
  <si>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</si>
  <si>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</si>
  <si>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</si>
  <si>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</si>
  <si>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</si>
  <si>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</si>
  <si>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</si>
  <si>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</si>
  <si>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</si>
  <si>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</si>
  <si>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</si>
  <si>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</si>
  <si>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</si>
  <si>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</si>
  <si>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</si>
  <si>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</si>
  <si>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</si>
  <si>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</si>
  <si>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</si>
  <si>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</si>
  <si>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</si>
  <si>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</si>
  <si>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</si>
  <si>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</si>
  <si>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</si>
  <si>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</si>
  <si>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</si>
  <si>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</si>
  <si>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</si>
  <si>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</si>
  <si>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</si>
  <si>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</si>
  <si>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</si>
  <si>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</si>
  <si>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</si>
  <si>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</si>
  <si>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</si>
  <si>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</si>
  <si>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</si>
  <si>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</si>
  <si>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</si>
  <si>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</si>
  <si>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</si>
  <si>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</si>
  <si>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</si>
  <si>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</si>
  <si>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</si>
  <si>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</si>
  <si>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</si>
  <si>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</si>
  <si>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</si>
  <si>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</si>
  <si>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</si>
  <si>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</si>
  <si>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</si>
  <si>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</si>
  <si>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</si>
  <si>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</si>
  <si>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</si>
  <si>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</si>
  <si>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</si>
  <si>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</si>
  <si>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</si>
  <si>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</si>
  <si>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</si>
  <si>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</si>
  <si>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</si>
  <si>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</si>
  <si>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</si>
  <si>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</si>
  <si>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</si>
  <si>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</si>
  <si>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</si>
  <si>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</si>
  <si>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</si>
  <si>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</si>
  <si>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</si>
  <si>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</si>
  <si>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</si>
  <si>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</si>
  <si>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</si>
  <si>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</si>
  <si>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</si>
  <si>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</si>
  <si>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</si>
  <si>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</si>
  <si>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</si>
  <si>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</si>
  <si>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</si>
  <si>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</si>
  <si>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</si>
  <si>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</si>
  <si>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</si>
  <si>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</si>
  <si>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</si>
  <si>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</si>
  <si>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</si>
  <si>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</si>
  <si>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</si>
  <si>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</si>
  <si>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</si>
  <si>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</si>
  <si>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</si>
  <si>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</si>
  <si>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</si>
  <si>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</si>
  <si>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</si>
  <si>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</si>
  <si>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</si>
  <si>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</si>
  <si>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</si>
  <si>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</si>
  <si>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</si>
  <si>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</si>
  <si>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</si>
  <si>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</si>
  <si>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</si>
  <si>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</si>
  <si>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</si>
  <si>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</si>
  <si>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</si>
  <si>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</si>
  <si>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</si>
  <si>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</si>
  <si>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</si>
  <si>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</si>
  <si>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</si>
  <si>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</si>
  <si>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</si>
  <si>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</si>
  <si>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</si>
  <si>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</si>
  <si>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KPPP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</si>
</sst>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4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2" fillId="0" borderId="33" xfId="1" applyFont="1" applyBorder="1"/>
    <xf numFmtId="164" fontId="2" fillId="6" borderId="45" xfId="1" applyNumberFormat="1" applyFont="1" applyFill="1" applyBorder="1" applyAlignment="1">
      <alignment horizontal="center" vertical="center"/>
    </xf>
    <xf numFmtId="164" fontId="2" fillId="6" borderId="43" xfId="1" applyNumberFormat="1" applyFont="1" applyFill="1" applyBorder="1" applyAlignment="1">
      <alignment horizontal="center" vertical="center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54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2" fillId="6" borderId="4" xfId="1" applyNumberFormat="1" applyFont="1" applyFill="1" applyBorder="1"/>
    <xf numFmtId="164" fontId="5" fillId="0" borderId="20" xfId="1" applyNumberFormat="1" applyFont="1" applyBorder="1" applyAlignment="1">
      <alignment horizontal="center" vertical="center"/>
    </xf>
    <xf numFmtId="164" fontId="5" fillId="0" borderId="63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5" fillId="0" borderId="42" xfId="1" applyNumberFormat="1" applyFont="1" applyBorder="1" applyAlignment="1">
      <alignment horizontal="center" vertical="center"/>
    </xf>
    <xf numFmtId="164" fontId="5" fillId="0" borderId="44" xfId="1" applyNumberFormat="1" applyFont="1" applyBorder="1" applyAlignment="1">
      <alignment horizontal="center" vertical="center"/>
    </xf>
    <xf numFmtId="164" fontId="5" fillId="0" borderId="43" xfId="1" applyNumberFormat="1" applyFont="1" applyBorder="1" applyAlignment="1">
      <alignment horizontal="center" vertical="center"/>
    </xf>
    <xf numFmtId="0" fontId="6" fillId="0" borderId="68" xfId="1" applyFont="1" applyBorder="1" applyAlignment="1">
      <alignment horizontal="left" vertical="center" wrapText="1"/>
    </xf>
    <xf numFmtId="164" fontId="2" fillId="0" borderId="54" xfId="1" applyNumberFormat="1" applyFont="1" applyBorder="1" applyAlignment="1">
      <alignment horizontal="center" vertical="center"/>
    </xf>
    <xf numFmtId="164" fontId="2" fillId="6" borderId="64" xfId="1" applyNumberFormat="1" applyFont="1" applyFill="1" applyBorder="1" applyAlignment="1">
      <alignment horizontal="center" vertical="center"/>
    </xf>
    <xf numFmtId="0" fontId="2" fillId="6" borderId="13" xfId="1" applyFont="1" applyFill="1" applyBorder="1" applyAlignment="1">
      <alignment horizontal="center" vertical="center"/>
    </xf>
    <xf numFmtId="164" fontId="2" fillId="6" borderId="20" xfId="1" applyNumberFormat="1" applyFont="1" applyFill="1" applyBorder="1" applyAlignment="1">
      <alignment horizontal="center" vertical="center"/>
    </xf>
    <xf numFmtId="164" fontId="2" fillId="6" borderId="72" xfId="1" applyNumberFormat="1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horizontal="center" vertical="center" wrapText="1"/>
    </xf>
    <xf numFmtId="0" fontId="2" fillId="0" borderId="4" xfId="1" applyFont="1" applyBorder="1"/>
    <xf numFmtId="0" fontId="2" fillId="0" borderId="72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/>
    </xf>
    <xf numFmtId="49" fontId="2" fillId="0" borderId="20" xfId="1" applyNumberFormat="1" applyFont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 wrapText="1"/>
    </xf>
    <xf numFmtId="0" fontId="6" fillId="0" borderId="32" xfId="1" applyFont="1" applyBorder="1" applyAlignment="1">
      <alignment horizontal="center" vertical="center" wrapText="1"/>
    </xf>
    <xf numFmtId="0" fontId="2" fillId="9" borderId="17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2" fillId="9" borderId="53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3" fillId="0" borderId="40" xfId="1" applyFont="1" applyBorder="1" applyAlignment="1">
      <alignment vertical="center" wrapText="1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8" borderId="27" xfId="1" applyFont="1" applyFill="1" applyBorder="1" applyAlignment="1">
      <alignment horizontal="right" vertical="center"/>
    </xf>
    <xf numFmtId="0" fontId="2" fillId="8" borderId="28" xfId="1" applyFont="1" applyFill="1" applyBorder="1" applyAlignment="1">
      <alignment horizontal="right" vertical="center"/>
    </xf>
    <xf numFmtId="0" fontId="2" fillId="8" borderId="29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3" fillId="0" borderId="32" xfId="1" applyFont="1" applyBorder="1" applyAlignment="1">
      <alignment horizontal="left" vertical="center" wrapText="1"/>
    </xf>
    <xf numFmtId="0" fontId="2" fillId="6" borderId="26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40" xfId="1" applyFont="1" applyFill="1" applyBorder="1" applyAlignment="1">
      <alignment horizontal="center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6" fillId="8" borderId="29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164" fontId="2" fillId="0" borderId="17" xfId="2" applyNumberFormat="1" applyFont="1" applyBorder="1" applyAlignment="1">
      <alignment horizontal="left" vertical="center" wrapText="1"/>
    </xf>
    <xf numFmtId="164" fontId="2" fillId="0" borderId="18" xfId="2" applyNumberFormat="1" applyFont="1" applyBorder="1" applyAlignment="1">
      <alignment horizontal="left" vertical="center" wrapText="1"/>
    </xf>
    <xf numFmtId="164" fontId="2" fillId="0" borderId="19" xfId="2" applyNumberFormat="1" applyFont="1" applyBorder="1" applyAlignment="1">
      <alignment horizontal="left" vertical="center" wrapText="1"/>
    </xf>
    <xf numFmtId="0" fontId="2" fillId="6" borderId="64" xfId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</cellXfs>
  <cellStyles count="3">
    <cellStyle name="Įprastas" xfId="0" builtinId="0"/>
    <cellStyle name="Įprastas 2 2" xfId="1" xr:uid="{00000000-0005-0000-0000-000001000000}"/>
    <cellStyle name="Įprastas 4 2 2 2" xfId="2" xr:uid="{AAF24555-5371-4017-9BB8-0D94CD82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W127">
            <v>863.30000000000007</v>
          </cell>
          <cell r="X127">
            <v>3988</v>
          </cell>
        </row>
        <row r="128">
          <cell r="W128">
            <v>863.30000000000007</v>
          </cell>
          <cell r="X128">
            <v>0</v>
          </cell>
        </row>
        <row r="129">
          <cell r="W129">
            <v>0</v>
          </cell>
          <cell r="X129">
            <v>0</v>
          </cell>
        </row>
        <row r="130">
          <cell r="W130">
            <v>0</v>
          </cell>
          <cell r="X130">
            <v>0</v>
          </cell>
        </row>
        <row r="131">
          <cell r="W131">
            <v>0</v>
          </cell>
          <cell r="X131">
            <v>0</v>
          </cell>
        </row>
        <row r="132">
          <cell r="W132">
            <v>0</v>
          </cell>
          <cell r="X132">
            <v>0</v>
          </cell>
        </row>
        <row r="133">
          <cell r="W133">
            <v>0</v>
          </cell>
          <cell r="X133">
            <v>0</v>
          </cell>
        </row>
        <row r="134">
          <cell r="W134">
            <v>0</v>
          </cell>
          <cell r="X134">
            <v>0</v>
          </cell>
        </row>
        <row r="135">
          <cell r="W135">
            <v>0</v>
          </cell>
          <cell r="X135">
            <v>0</v>
          </cell>
        </row>
        <row r="136">
          <cell r="W136">
            <v>0</v>
          </cell>
          <cell r="X136">
            <v>0</v>
          </cell>
        </row>
        <row r="137">
          <cell r="W137">
            <v>0</v>
          </cell>
          <cell r="X137">
            <v>0</v>
          </cell>
        </row>
        <row r="138">
          <cell r="W138">
            <v>0</v>
          </cell>
          <cell r="X138">
            <v>0</v>
          </cell>
        </row>
        <row r="140">
          <cell r="W140">
            <v>0</v>
          </cell>
          <cell r="X140">
            <v>3988</v>
          </cell>
        </row>
        <row r="141"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2"/>
  <sheetViews>
    <sheetView showZeros="0" tabSelected="1" topLeftCell="A52" zoomScale="120" zoomScaleNormal="120" zoomScaleSheetLayoutView="100" workbookViewId="0">
      <selection activeCell="Z11" sqref="Z11"/>
    </sheetView>
  </sheetViews>
  <sheetFormatPr defaultColWidth="9.44140625" defaultRowHeight="11.4" x14ac:dyDescent="0.2"/>
  <cols>
    <col min="1" max="2" width="3.44140625" style="287" customWidth="1"/>
    <col min="3" max="3" width="3.5546875" style="287" customWidth="1"/>
    <col min="4" max="4" width="27.5546875" style="288" customWidth="1"/>
    <col min="5" max="5" width="5.44140625" style="6" customWidth="1"/>
    <col min="6" max="6" width="9.5546875" style="6" customWidth="1"/>
    <col min="7" max="7" width="8.5546875" style="287" customWidth="1"/>
    <col min="8" max="8" width="5.44140625" style="6" customWidth="1"/>
    <col min="9" max="9" width="8.44140625" style="289" customWidth="1"/>
    <col min="10" max="10" width="7.44140625" style="10" hidden="1" customWidth="1"/>
    <col min="11" max="11" width="7.44140625" style="10" customWidth="1"/>
    <col min="12" max="12" width="7.44140625" style="10" hidden="1" customWidth="1"/>
    <col min="13" max="13" width="8.44140625" style="289" customWidth="1"/>
    <col min="14" max="14" width="7.5546875" style="10" hidden="1" customWidth="1"/>
    <col min="15" max="15" width="7.5546875" style="10" customWidth="1"/>
    <col min="16" max="16" width="9.109375" style="10" hidden="1" customWidth="1"/>
    <col min="17" max="17" width="8.44140625" style="10" customWidth="1"/>
    <col min="18" max="18" width="8.44140625" style="10" hidden="1" customWidth="1"/>
    <col min="19" max="19" width="8.44140625" style="10" customWidth="1"/>
    <col min="20" max="20" width="8.6640625" style="10" hidden="1" customWidth="1"/>
    <col min="21" max="21" width="8.44140625" style="10" customWidth="1"/>
    <col min="22" max="22" width="8.44140625" style="10" hidden="1" customWidth="1"/>
    <col min="23" max="23" width="8.44140625" style="10" customWidth="1"/>
    <col min="24" max="24" width="7.6640625" style="10" hidden="1" customWidth="1"/>
    <col min="25" max="25" width="9.44140625" style="6" customWidth="1"/>
    <col min="26" max="16384" width="9.441406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331"/>
      <c r="M1" s="331"/>
      <c r="N1" s="331"/>
      <c r="O1" s="331"/>
      <c r="P1" s="331"/>
      <c r="Q1" s="331"/>
      <c r="R1" s="331"/>
      <c r="S1" s="331"/>
      <c r="T1" s="331"/>
      <c r="U1" s="331" t="s">
        <v>0</v>
      </c>
      <c r="V1" s="331"/>
      <c r="W1" s="331"/>
      <c r="X1" s="332"/>
    </row>
    <row r="2" spans="1:24" ht="15.75" customHeight="1" x14ac:dyDescent="0.25">
      <c r="A2" s="333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5"/>
    </row>
    <row r="3" spans="1:24" ht="10.8" thickBot="1" x14ac:dyDescent="0.25">
      <c r="A3" s="336"/>
      <c r="B3" s="337"/>
      <c r="C3" s="337"/>
      <c r="D3" s="337"/>
      <c r="E3" s="337"/>
      <c r="F3" s="337"/>
      <c r="G3" s="337"/>
      <c r="H3" s="337"/>
      <c r="I3" s="7"/>
      <c r="J3" s="7"/>
      <c r="K3" s="338"/>
      <c r="L3" s="338"/>
      <c r="M3" s="7"/>
      <c r="N3" s="7"/>
      <c r="O3" s="338"/>
      <c r="P3" s="338"/>
      <c r="Q3" s="8"/>
      <c r="R3" s="8"/>
      <c r="S3" s="9"/>
      <c r="T3" s="9"/>
      <c r="U3" s="8"/>
      <c r="V3" s="8"/>
      <c r="X3" s="11" t="s">
        <v>2</v>
      </c>
    </row>
    <row r="4" spans="1:24" ht="11.25" customHeight="1" x14ac:dyDescent="0.2">
      <c r="A4" s="321" t="s">
        <v>3</v>
      </c>
      <c r="B4" s="325" t="s">
        <v>4</v>
      </c>
      <c r="C4" s="321" t="s">
        <v>5</v>
      </c>
      <c r="D4" s="327" t="s">
        <v>6</v>
      </c>
      <c r="E4" s="321" t="s">
        <v>7</v>
      </c>
      <c r="F4" s="321" t="s">
        <v>8</v>
      </c>
      <c r="G4" s="325" t="s">
        <v>9</v>
      </c>
      <c r="H4" s="321" t="s">
        <v>10</v>
      </c>
      <c r="I4" s="339" t="s">
        <v>11</v>
      </c>
      <c r="J4" s="340"/>
      <c r="K4" s="340"/>
      <c r="L4" s="341"/>
      <c r="M4" s="339" t="s">
        <v>12</v>
      </c>
      <c r="N4" s="340"/>
      <c r="O4" s="340"/>
      <c r="P4" s="342"/>
      <c r="Q4" s="339" t="s">
        <v>13</v>
      </c>
      <c r="R4" s="340"/>
      <c r="S4" s="340"/>
      <c r="T4" s="341"/>
      <c r="U4" s="339" t="s">
        <v>14</v>
      </c>
      <c r="V4" s="340"/>
      <c r="W4" s="340"/>
      <c r="X4" s="341"/>
    </row>
    <row r="5" spans="1:24" ht="11.25" customHeight="1" x14ac:dyDescent="0.2">
      <c r="A5" s="322"/>
      <c r="B5" s="326"/>
      <c r="C5" s="322"/>
      <c r="D5" s="328"/>
      <c r="E5" s="322"/>
      <c r="F5" s="322"/>
      <c r="G5" s="326"/>
      <c r="H5" s="322"/>
      <c r="I5" s="343" t="s">
        <v>15</v>
      </c>
      <c r="J5" s="345" t="s">
        <v>16</v>
      </c>
      <c r="K5" s="345"/>
      <c r="L5" s="346"/>
      <c r="M5" s="343" t="s">
        <v>15</v>
      </c>
      <c r="N5" s="345" t="s">
        <v>16</v>
      </c>
      <c r="O5" s="345"/>
      <c r="P5" s="347"/>
      <c r="Q5" s="348" t="s">
        <v>15</v>
      </c>
      <c r="R5" s="345" t="s">
        <v>16</v>
      </c>
      <c r="S5" s="345"/>
      <c r="T5" s="346"/>
      <c r="U5" s="348" t="s">
        <v>15</v>
      </c>
      <c r="V5" s="345" t="s">
        <v>16</v>
      </c>
      <c r="W5" s="345"/>
      <c r="X5" s="346"/>
    </row>
    <row r="6" spans="1:24" ht="11.25" customHeight="1" x14ac:dyDescent="0.2">
      <c r="A6" s="323"/>
      <c r="B6" s="326"/>
      <c r="C6" s="323"/>
      <c r="D6" s="328"/>
      <c r="E6" s="329"/>
      <c r="F6" s="323"/>
      <c r="G6" s="326"/>
      <c r="H6" s="323"/>
      <c r="I6" s="343"/>
      <c r="J6" s="12" t="s">
        <v>17</v>
      </c>
      <c r="K6" s="12"/>
      <c r="L6" s="350" t="s">
        <v>18</v>
      </c>
      <c r="M6" s="343"/>
      <c r="N6" s="12" t="s">
        <v>17</v>
      </c>
      <c r="O6" s="12"/>
      <c r="P6" s="352" t="s">
        <v>18</v>
      </c>
      <c r="Q6" s="348"/>
      <c r="R6" s="345" t="s">
        <v>19</v>
      </c>
      <c r="S6" s="345"/>
      <c r="T6" s="350" t="s">
        <v>18</v>
      </c>
      <c r="U6" s="348"/>
      <c r="V6" s="345" t="s">
        <v>19</v>
      </c>
      <c r="W6" s="345"/>
      <c r="X6" s="350" t="s">
        <v>18</v>
      </c>
    </row>
    <row r="7" spans="1:24" ht="54" customHeight="1" thickBot="1" x14ac:dyDescent="0.25">
      <c r="A7" s="324"/>
      <c r="B7" s="326"/>
      <c r="C7" s="324"/>
      <c r="D7" s="328"/>
      <c r="E7" s="330"/>
      <c r="F7" s="324"/>
      <c r="G7" s="326"/>
      <c r="H7" s="324"/>
      <c r="I7" s="344"/>
      <c r="J7" s="13" t="s">
        <v>15</v>
      </c>
      <c r="K7" s="14" t="s">
        <v>20</v>
      </c>
      <c r="L7" s="351"/>
      <c r="M7" s="344"/>
      <c r="N7" s="13" t="s">
        <v>15</v>
      </c>
      <c r="O7" s="14" t="s">
        <v>20</v>
      </c>
      <c r="P7" s="353"/>
      <c r="Q7" s="349"/>
      <c r="R7" s="14" t="s">
        <v>15</v>
      </c>
      <c r="S7" s="14" t="s">
        <v>20</v>
      </c>
      <c r="T7" s="351"/>
      <c r="U7" s="349"/>
      <c r="V7" s="14" t="s">
        <v>15</v>
      </c>
      <c r="W7" s="14" t="s">
        <v>20</v>
      </c>
      <c r="X7" s="351"/>
    </row>
    <row r="8" spans="1:24" s="15" customFormat="1" ht="12" customHeight="1" thickBot="1" x14ac:dyDescent="0.25">
      <c r="A8" s="354" t="s">
        <v>21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6"/>
    </row>
    <row r="9" spans="1:24" s="15" customFormat="1" ht="12" customHeight="1" thickBot="1" x14ac:dyDescent="0.25">
      <c r="A9" s="357" t="s">
        <v>22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9"/>
    </row>
    <row r="10" spans="1:24" ht="13.5" customHeight="1" thickBot="1" x14ac:dyDescent="0.25">
      <c r="A10" s="16">
        <v>1</v>
      </c>
      <c r="B10" s="360" t="s">
        <v>23</v>
      </c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2"/>
    </row>
    <row r="11" spans="1:24" ht="13.5" customHeight="1" thickBot="1" x14ac:dyDescent="0.25">
      <c r="A11" s="17">
        <v>1</v>
      </c>
      <c r="B11" s="18">
        <v>1</v>
      </c>
      <c r="C11" s="363" t="s">
        <v>24</v>
      </c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5"/>
    </row>
    <row r="12" spans="1:24" ht="24" customHeight="1" thickBot="1" x14ac:dyDescent="0.25">
      <c r="A12" s="366">
        <v>1</v>
      </c>
      <c r="B12" s="367">
        <v>1</v>
      </c>
      <c r="C12" s="368">
        <v>1</v>
      </c>
      <c r="D12" s="369" t="s">
        <v>25</v>
      </c>
      <c r="E12" s="370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366"/>
      <c r="B13" s="367"/>
      <c r="C13" s="368"/>
      <c r="D13" s="369"/>
      <c r="E13" s="371"/>
      <c r="F13" s="372" t="s">
        <v>30</v>
      </c>
      <c r="G13" s="373"/>
      <c r="H13" s="374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366">
        <v>1</v>
      </c>
      <c r="B14" s="367">
        <v>1</v>
      </c>
      <c r="C14" s="368">
        <v>2</v>
      </c>
      <c r="D14" s="369" t="s">
        <v>31</v>
      </c>
      <c r="E14" s="370" t="s">
        <v>32</v>
      </c>
      <c r="F14" s="380" t="s">
        <v>33</v>
      </c>
      <c r="G14" s="375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366"/>
      <c r="B15" s="367"/>
      <c r="C15" s="368"/>
      <c r="D15" s="369"/>
      <c r="E15" s="370"/>
      <c r="F15" s="381"/>
      <c r="G15" s="376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366"/>
      <c r="B16" s="367"/>
      <c r="C16" s="368"/>
      <c r="D16" s="369"/>
      <c r="E16" s="371"/>
      <c r="F16" s="372" t="s">
        <v>30</v>
      </c>
      <c r="G16" s="373"/>
      <c r="H16" s="374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5" ht="24" customHeight="1" thickBot="1" x14ac:dyDescent="0.25">
      <c r="A17" s="366">
        <v>1</v>
      </c>
      <c r="B17" s="367">
        <v>1</v>
      </c>
      <c r="C17" s="368">
        <v>3</v>
      </c>
      <c r="D17" s="369" t="s">
        <v>37</v>
      </c>
      <c r="E17" s="370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5" ht="24" customHeight="1" thickBot="1" x14ac:dyDescent="0.25">
      <c r="A18" s="366"/>
      <c r="B18" s="367"/>
      <c r="C18" s="377"/>
      <c r="D18" s="378"/>
      <c r="E18" s="379"/>
      <c r="F18" s="372" t="s">
        <v>30</v>
      </c>
      <c r="G18" s="373"/>
      <c r="H18" s="374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5" ht="24" customHeight="1" thickBot="1" x14ac:dyDescent="0.25">
      <c r="A19" s="366">
        <v>1</v>
      </c>
      <c r="B19" s="367">
        <v>1</v>
      </c>
      <c r="C19" s="368">
        <v>4</v>
      </c>
      <c r="D19" s="369" t="s">
        <v>39</v>
      </c>
      <c r="E19" s="370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5" ht="24" customHeight="1" thickBot="1" x14ac:dyDescent="0.25">
      <c r="A20" s="366"/>
      <c r="B20" s="367"/>
      <c r="C20" s="377"/>
      <c r="D20" s="378"/>
      <c r="E20" s="379"/>
      <c r="F20" s="372" t="s">
        <v>30</v>
      </c>
      <c r="G20" s="373"/>
      <c r="H20" s="374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5" ht="24" customHeight="1" thickBot="1" x14ac:dyDescent="0.25">
      <c r="A21" s="366">
        <v>1</v>
      </c>
      <c r="B21" s="367">
        <v>1</v>
      </c>
      <c r="C21" s="368">
        <v>5</v>
      </c>
      <c r="D21" s="369" t="s">
        <v>41</v>
      </c>
      <c r="E21" s="370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5" ht="24" customHeight="1" thickBot="1" x14ac:dyDescent="0.25">
      <c r="A22" s="366"/>
      <c r="B22" s="367"/>
      <c r="C22" s="377"/>
      <c r="D22" s="378"/>
      <c r="E22" s="379"/>
      <c r="F22" s="372" t="s">
        <v>30</v>
      </c>
      <c r="G22" s="373"/>
      <c r="H22" s="374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5" ht="24" customHeight="1" thickBot="1" x14ac:dyDescent="0.25">
      <c r="A23" s="366">
        <v>1</v>
      </c>
      <c r="B23" s="367">
        <v>1</v>
      </c>
      <c r="C23" s="368">
        <v>6</v>
      </c>
      <c r="D23" s="369" t="s">
        <v>43</v>
      </c>
      <c r="E23" s="370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5" ht="24" customHeight="1" thickBot="1" x14ac:dyDescent="0.25">
      <c r="A24" s="366"/>
      <c r="B24" s="367"/>
      <c r="C24" s="377"/>
      <c r="D24" s="378"/>
      <c r="E24" s="379"/>
      <c r="F24" s="372" t="s">
        <v>30</v>
      </c>
      <c r="G24" s="373"/>
      <c r="H24" s="374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5" ht="12" customHeight="1" thickBot="1" x14ac:dyDescent="0.25">
      <c r="A25" s="48">
        <v>1</v>
      </c>
      <c r="B25" s="49">
        <v>1</v>
      </c>
      <c r="C25" s="382" t="s">
        <v>45</v>
      </c>
      <c r="D25" s="383"/>
      <c r="E25" s="383"/>
      <c r="F25" s="384"/>
      <c r="G25" s="384"/>
      <c r="H25" s="385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5" ht="12" customHeight="1" thickBot="1" x14ac:dyDescent="0.25">
      <c r="A26" s="53">
        <v>1</v>
      </c>
      <c r="B26" s="54">
        <v>2</v>
      </c>
      <c r="C26" s="363" t="s">
        <v>46</v>
      </c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</row>
    <row r="27" spans="1:25" ht="30" customHeight="1" x14ac:dyDescent="0.2">
      <c r="A27" s="386">
        <v>1</v>
      </c>
      <c r="B27" s="387">
        <v>2</v>
      </c>
      <c r="C27" s="388">
        <v>1</v>
      </c>
      <c r="D27" s="390" t="s">
        <v>47</v>
      </c>
      <c r="E27" s="391" t="s">
        <v>48</v>
      </c>
      <c r="F27" s="380" t="s">
        <v>33</v>
      </c>
      <c r="G27" s="514" t="s">
        <v>49</v>
      </c>
      <c r="H27" s="63" t="s">
        <v>50</v>
      </c>
      <c r="I27" s="35">
        <f>J27+L27</f>
        <v>0.39999999999999858</v>
      </c>
      <c r="J27" s="36"/>
      <c r="K27" s="36"/>
      <c r="L27" s="37">
        <f>50-49.6</f>
        <v>0.39999999999999858</v>
      </c>
      <c r="M27" s="64">
        <f>N27+P27</f>
        <v>0</v>
      </c>
      <c r="N27" s="65"/>
      <c r="O27" s="65"/>
      <c r="P27" s="66"/>
      <c r="Q27" s="64">
        <f t="shared" ref="Q27" si="11">SUM(R27,T27)</f>
        <v>0</v>
      </c>
      <c r="R27" s="65"/>
      <c r="S27" s="65"/>
      <c r="T27" s="66"/>
      <c r="U27" s="64"/>
      <c r="V27" s="65"/>
      <c r="W27" s="65"/>
      <c r="X27" s="37"/>
    </row>
    <row r="28" spans="1:25" ht="30" customHeight="1" x14ac:dyDescent="0.2">
      <c r="A28" s="386"/>
      <c r="B28" s="387"/>
      <c r="C28" s="388"/>
      <c r="D28" s="390"/>
      <c r="E28" s="391"/>
      <c r="F28" s="410"/>
      <c r="G28" s="395"/>
      <c r="H28" s="67" t="s">
        <v>29</v>
      </c>
      <c r="I28" s="75"/>
      <c r="J28" s="76"/>
      <c r="K28" s="76"/>
      <c r="L28" s="70"/>
      <c r="M28" s="71">
        <f>N28+P28</f>
        <v>485.4</v>
      </c>
      <c r="N28" s="72"/>
      <c r="O28" s="79"/>
      <c r="P28" s="80">
        <f>485.4</f>
        <v>485.4</v>
      </c>
      <c r="Q28" s="78">
        <v>280</v>
      </c>
      <c r="R28" s="79"/>
      <c r="S28" s="79"/>
      <c r="T28" s="80">
        <f>250+30</f>
        <v>280</v>
      </c>
      <c r="U28" s="78"/>
      <c r="V28" s="79"/>
      <c r="W28" s="79"/>
      <c r="X28" s="77"/>
    </row>
    <row r="29" spans="1:25" ht="30" customHeight="1" x14ac:dyDescent="0.2">
      <c r="A29" s="386"/>
      <c r="B29" s="387"/>
      <c r="C29" s="388"/>
      <c r="D29" s="390"/>
      <c r="E29" s="391"/>
      <c r="F29" s="410"/>
      <c r="G29" s="395"/>
      <c r="H29" s="316" t="s">
        <v>53</v>
      </c>
      <c r="I29" s="208"/>
      <c r="J29" s="314"/>
      <c r="K29" s="314"/>
      <c r="L29" s="80"/>
      <c r="M29" s="78"/>
      <c r="N29" s="79">
        <v>63.2</v>
      </c>
      <c r="O29" s="79"/>
      <c r="P29" s="314"/>
      <c r="Q29" s="78"/>
      <c r="R29" s="79"/>
      <c r="S29" s="79"/>
      <c r="T29" s="80"/>
      <c r="U29" s="78"/>
      <c r="V29" s="79"/>
      <c r="W29" s="79"/>
      <c r="X29" s="77"/>
    </row>
    <row r="30" spans="1:25" ht="30" customHeight="1" thickBot="1" x14ac:dyDescent="0.25">
      <c r="A30" s="386"/>
      <c r="B30" s="387"/>
      <c r="C30" s="388"/>
      <c r="D30" s="390"/>
      <c r="E30" s="391"/>
      <c r="F30" s="381"/>
      <c r="G30" s="515"/>
      <c r="H30" s="318" t="s">
        <v>157</v>
      </c>
      <c r="I30" s="298"/>
      <c r="J30" s="315"/>
      <c r="K30" s="315"/>
      <c r="L30" s="297"/>
      <c r="M30" s="298">
        <f>N30+P30</f>
        <v>528.6</v>
      </c>
      <c r="N30" s="292">
        <v>528.6</v>
      </c>
      <c r="O30" s="315"/>
      <c r="P30" s="315"/>
      <c r="Q30" s="298">
        <f t="shared" ref="Q30" si="12">R30+T30</f>
        <v>0</v>
      </c>
      <c r="R30" s="292"/>
      <c r="S30" s="315"/>
      <c r="T30" s="315"/>
      <c r="U30" s="298">
        <f t="shared" ref="U30" si="13">V30+X30</f>
        <v>0</v>
      </c>
      <c r="V30" s="292"/>
      <c r="W30" s="315"/>
      <c r="X30" s="315"/>
      <c r="Y30" s="317"/>
    </row>
    <row r="31" spans="1:25" ht="25.5" customHeight="1" thickBot="1" x14ac:dyDescent="0.25">
      <c r="A31" s="386"/>
      <c r="B31" s="387"/>
      <c r="C31" s="389"/>
      <c r="D31" s="369"/>
      <c r="E31" s="392"/>
      <c r="F31" s="372" t="s">
        <v>30</v>
      </c>
      <c r="G31" s="373"/>
      <c r="H31" s="374"/>
      <c r="I31" s="59">
        <f>SUM(J31,L31)</f>
        <v>0.39999999999999858</v>
      </c>
      <c r="J31" s="60">
        <f>SUM(J27,J28)</f>
        <v>0</v>
      </c>
      <c r="K31" s="60">
        <f t="shared" ref="K31:L31" si="14">SUM(K27,K28)</f>
        <v>0</v>
      </c>
      <c r="L31" s="61">
        <f t="shared" si="14"/>
        <v>0.39999999999999858</v>
      </c>
      <c r="M31" s="62">
        <f>SUM(N31,P31)</f>
        <v>1077.2</v>
      </c>
      <c r="N31" s="60">
        <f>SUM(N27,N28,N29,N30)</f>
        <v>591.80000000000007</v>
      </c>
      <c r="O31" s="60">
        <f t="shared" ref="O31" si="15">SUM(O27,O28)</f>
        <v>0</v>
      </c>
      <c r="P31" s="61">
        <f>SUM(P27,P28,P29,P30)</f>
        <v>485.4</v>
      </c>
      <c r="Q31" s="62">
        <f t="shared" ref="Q31" si="16">SUM(R31,T31)</f>
        <v>280</v>
      </c>
      <c r="R31" s="60">
        <f t="shared" ref="R31" si="17">SUM(R27,R28,R29,R30)</f>
        <v>0</v>
      </c>
      <c r="S31" s="60">
        <f t="shared" ref="S31:W31" si="18">SUM(S27,S28)</f>
        <v>0</v>
      </c>
      <c r="T31" s="61">
        <f t="shared" ref="T31" si="19">SUM(T27,T28,T29,T30)</f>
        <v>280</v>
      </c>
      <c r="U31" s="62">
        <f t="shared" ref="U31" si="20">SUM(V31,X31)</f>
        <v>0</v>
      </c>
      <c r="V31" s="60">
        <f t="shared" ref="V31" si="21">SUM(V27,V28,V29,V30)</f>
        <v>0</v>
      </c>
      <c r="W31" s="60">
        <f t="shared" si="18"/>
        <v>0</v>
      </c>
      <c r="X31" s="61">
        <f t="shared" ref="X31" si="22">SUM(X27,X28,X29,X30)</f>
        <v>0</v>
      </c>
    </row>
    <row r="32" spans="1:25" ht="27.6" customHeight="1" x14ac:dyDescent="0.2">
      <c r="A32" s="393">
        <v>1</v>
      </c>
      <c r="B32" s="367">
        <v>2</v>
      </c>
      <c r="C32" s="368">
        <v>2</v>
      </c>
      <c r="D32" s="394" t="s">
        <v>51</v>
      </c>
      <c r="E32" s="371" t="s">
        <v>48</v>
      </c>
      <c r="F32" s="514" t="s">
        <v>33</v>
      </c>
      <c r="G32" s="514" t="s">
        <v>52</v>
      </c>
      <c r="H32" s="63" t="s">
        <v>29</v>
      </c>
      <c r="I32" s="35">
        <f>SUM(J32,L32)</f>
        <v>58.300000000000004</v>
      </c>
      <c r="J32" s="36"/>
      <c r="K32" s="36"/>
      <c r="L32" s="37">
        <f>87.2-28.9</f>
        <v>58.300000000000004</v>
      </c>
      <c r="M32" s="64">
        <f>SUM(N32,P32)</f>
        <v>292</v>
      </c>
      <c r="N32" s="65"/>
      <c r="O32" s="65"/>
      <c r="P32" s="66">
        <v>292</v>
      </c>
      <c r="Q32" s="64">
        <f>SUM(R32,T32)</f>
        <v>100</v>
      </c>
      <c r="R32" s="65"/>
      <c r="S32" s="65"/>
      <c r="T32" s="66">
        <v>100</v>
      </c>
      <c r="U32" s="64"/>
      <c r="V32" s="65"/>
      <c r="W32" s="65"/>
      <c r="X32" s="66"/>
    </row>
    <row r="33" spans="1:25" ht="27.6" customHeight="1" x14ac:dyDescent="0.2">
      <c r="A33" s="393"/>
      <c r="B33" s="367"/>
      <c r="C33" s="368"/>
      <c r="D33" s="394"/>
      <c r="E33" s="371"/>
      <c r="F33" s="395"/>
      <c r="G33" s="395"/>
      <c r="H33" s="67" t="s">
        <v>53</v>
      </c>
      <c r="I33" s="68">
        <f t="shared" ref="I33:I34" si="23">SUM(J33,L33)</f>
        <v>0</v>
      </c>
      <c r="J33" s="69"/>
      <c r="K33" s="69"/>
      <c r="L33" s="70">
        <f>232.8-232.8</f>
        <v>0</v>
      </c>
      <c r="M33" s="71">
        <f>N33+P33</f>
        <v>98.2</v>
      </c>
      <c r="N33" s="72">
        <v>98.2</v>
      </c>
      <c r="O33" s="72"/>
      <c r="P33" s="73"/>
      <c r="Q33" s="71"/>
      <c r="R33" s="72"/>
      <c r="S33" s="72"/>
      <c r="T33" s="73"/>
      <c r="U33" s="71"/>
      <c r="V33" s="72"/>
      <c r="W33" s="72"/>
      <c r="X33" s="73"/>
    </row>
    <row r="34" spans="1:25" ht="27.6" customHeight="1" x14ac:dyDescent="0.2">
      <c r="A34" s="393"/>
      <c r="B34" s="367"/>
      <c r="C34" s="368"/>
      <c r="D34" s="394"/>
      <c r="E34" s="371"/>
      <c r="F34" s="395"/>
      <c r="G34" s="395"/>
      <c r="H34" s="74" t="s">
        <v>50</v>
      </c>
      <c r="I34" s="75">
        <f t="shared" si="23"/>
        <v>111</v>
      </c>
      <c r="J34" s="76"/>
      <c r="K34" s="76"/>
      <c r="L34" s="77">
        <v>111</v>
      </c>
      <c r="M34" s="78"/>
      <c r="N34" s="79"/>
      <c r="O34" s="79"/>
      <c r="P34" s="80"/>
      <c r="Q34" s="78"/>
      <c r="R34" s="79"/>
      <c r="S34" s="79"/>
      <c r="T34" s="80"/>
      <c r="U34" s="78"/>
      <c r="V34" s="79"/>
      <c r="W34" s="79"/>
      <c r="X34" s="80"/>
    </row>
    <row r="35" spans="1:25" ht="27.6" customHeight="1" thickBot="1" x14ac:dyDescent="0.25">
      <c r="A35" s="393"/>
      <c r="B35" s="367"/>
      <c r="C35" s="368"/>
      <c r="D35" s="394"/>
      <c r="E35" s="371"/>
      <c r="F35" s="515"/>
      <c r="G35" s="515"/>
      <c r="H35" s="319" t="s">
        <v>157</v>
      </c>
      <c r="I35" s="22"/>
      <c r="J35" s="27"/>
      <c r="K35" s="27"/>
      <c r="L35" s="23"/>
      <c r="M35" s="163">
        <f>N35+P35</f>
        <v>351.2</v>
      </c>
      <c r="N35" s="165">
        <v>351.2</v>
      </c>
      <c r="O35" s="165"/>
      <c r="P35" s="164"/>
      <c r="Q35" s="163">
        <f t="shared" ref="Q35" si="24">R35+T35</f>
        <v>0</v>
      </c>
      <c r="R35" s="165"/>
      <c r="S35" s="165"/>
      <c r="T35" s="164"/>
      <c r="U35" s="163">
        <f t="shared" ref="U35" si="25">V35+X35</f>
        <v>0</v>
      </c>
      <c r="V35" s="165"/>
      <c r="W35" s="165"/>
      <c r="X35" s="164"/>
      <c r="Y35" s="317"/>
    </row>
    <row r="36" spans="1:25" ht="29.1" customHeight="1" thickBot="1" x14ac:dyDescent="0.25">
      <c r="A36" s="393"/>
      <c r="B36" s="367"/>
      <c r="C36" s="368"/>
      <c r="D36" s="394"/>
      <c r="E36" s="371"/>
      <c r="F36" s="372" t="s">
        <v>30</v>
      </c>
      <c r="G36" s="373"/>
      <c r="H36" s="374"/>
      <c r="I36" s="29">
        <f>SUM(J36,L36)</f>
        <v>169.3</v>
      </c>
      <c r="J36" s="33">
        <f>SUM(J32:J34)</f>
        <v>0</v>
      </c>
      <c r="K36" s="33">
        <f t="shared" ref="K36:L36" si="26">SUM(K32:K34)</f>
        <v>0</v>
      </c>
      <c r="L36" s="33">
        <f t="shared" si="26"/>
        <v>169.3</v>
      </c>
      <c r="M36" s="29">
        <f>SUM(N36,P36)</f>
        <v>741.4</v>
      </c>
      <c r="N36" s="33">
        <f>SUM(N32:N35)</f>
        <v>449.4</v>
      </c>
      <c r="O36" s="33">
        <f t="shared" ref="O36" si="27">SUM(O32:O34)</f>
        <v>0</v>
      </c>
      <c r="P36" s="33">
        <f>SUM(P32:P35)</f>
        <v>292</v>
      </c>
      <c r="Q36" s="29">
        <f t="shared" ref="Q36" si="28">SUM(R36,T36)</f>
        <v>100</v>
      </c>
      <c r="R36" s="33">
        <f t="shared" ref="R36" si="29">SUM(R32:R35)</f>
        <v>0</v>
      </c>
      <c r="S36" s="33">
        <f t="shared" ref="S36:W36" si="30">SUM(S32:S34)</f>
        <v>0</v>
      </c>
      <c r="T36" s="33">
        <f t="shared" ref="T36" si="31">SUM(T32:T35)</f>
        <v>100</v>
      </c>
      <c r="U36" s="29">
        <f t="shared" ref="U36" si="32">SUM(V36,X36)</f>
        <v>0</v>
      </c>
      <c r="V36" s="33">
        <f t="shared" ref="V36" si="33">SUM(V32:V35)</f>
        <v>0</v>
      </c>
      <c r="W36" s="33">
        <f t="shared" si="30"/>
        <v>0</v>
      </c>
      <c r="X36" s="33">
        <f t="shared" ref="X36" si="34">SUM(X32:X35)</f>
        <v>0</v>
      </c>
    </row>
    <row r="37" spans="1:25" ht="23.1" customHeight="1" thickBot="1" x14ac:dyDescent="0.25">
      <c r="A37" s="393">
        <v>1</v>
      </c>
      <c r="B37" s="367">
        <v>2</v>
      </c>
      <c r="C37" s="368">
        <v>3</v>
      </c>
      <c r="D37" s="394" t="s">
        <v>54</v>
      </c>
      <c r="E37" s="371" t="s">
        <v>48</v>
      </c>
      <c r="F37" s="81" t="s">
        <v>33</v>
      </c>
      <c r="G37" s="81" t="s">
        <v>55</v>
      </c>
      <c r="H37" s="82" t="s">
        <v>29</v>
      </c>
      <c r="I37" s="28">
        <v>57.1</v>
      </c>
      <c r="J37" s="83">
        <v>57.1</v>
      </c>
      <c r="K37" s="83"/>
      <c r="L37" s="84"/>
      <c r="M37" s="28">
        <v>42.9</v>
      </c>
      <c r="N37" s="47">
        <v>42.9</v>
      </c>
      <c r="O37" s="47"/>
      <c r="P37" s="46"/>
      <c r="Q37" s="85">
        <f>R37+T37</f>
        <v>50</v>
      </c>
      <c r="R37" s="47">
        <v>50</v>
      </c>
      <c r="S37" s="47"/>
      <c r="T37" s="37"/>
      <c r="U37" s="85">
        <f>V37+X37</f>
        <v>0</v>
      </c>
      <c r="V37" s="47"/>
      <c r="W37" s="47"/>
      <c r="X37" s="37"/>
    </row>
    <row r="38" spans="1:25" ht="21" customHeight="1" thickBot="1" x14ac:dyDescent="0.25">
      <c r="A38" s="393"/>
      <c r="B38" s="367"/>
      <c r="C38" s="368"/>
      <c r="D38" s="394"/>
      <c r="E38" s="371"/>
      <c r="F38" s="372" t="s">
        <v>30</v>
      </c>
      <c r="G38" s="373"/>
      <c r="H38" s="374"/>
      <c r="I38" s="86">
        <f>I37</f>
        <v>57.1</v>
      </c>
      <c r="J38" s="87">
        <f>SUM(J37)</f>
        <v>57.1</v>
      </c>
      <c r="K38" s="87"/>
      <c r="L38" s="88">
        <f>L37</f>
        <v>0</v>
      </c>
      <c r="M38" s="86">
        <f>N38+P38</f>
        <v>42.9</v>
      </c>
      <c r="N38" s="87">
        <f>SUM(N37)</f>
        <v>42.9</v>
      </c>
      <c r="O38" s="87"/>
      <c r="P38" s="88">
        <f>P37</f>
        <v>0</v>
      </c>
      <c r="Q38" s="89">
        <f>R38+T38</f>
        <v>50</v>
      </c>
      <c r="R38" s="87">
        <f>SUM(R37)</f>
        <v>50</v>
      </c>
      <c r="S38" s="87"/>
      <c r="T38" s="31">
        <f>T37</f>
        <v>0</v>
      </c>
      <c r="U38" s="89">
        <f>V38+X38</f>
        <v>0</v>
      </c>
      <c r="V38" s="87">
        <f>SUM(V37)</f>
        <v>0</v>
      </c>
      <c r="W38" s="87"/>
      <c r="X38" s="31">
        <f>X37</f>
        <v>0</v>
      </c>
    </row>
    <row r="39" spans="1:25" ht="23.85" customHeight="1" x14ac:dyDescent="0.2">
      <c r="A39" s="396">
        <v>1</v>
      </c>
      <c r="B39" s="398">
        <v>2</v>
      </c>
      <c r="C39" s="377">
        <v>4</v>
      </c>
      <c r="D39" s="402" t="s">
        <v>56</v>
      </c>
      <c r="E39" s="404" t="s">
        <v>48</v>
      </c>
      <c r="F39" s="410" t="s">
        <v>33</v>
      </c>
      <c r="G39" s="395" t="s">
        <v>57</v>
      </c>
      <c r="H39" s="34" t="s">
        <v>29</v>
      </c>
      <c r="I39" s="90">
        <f>SUM(J39,L39)</f>
        <v>77.2</v>
      </c>
      <c r="J39" s="91"/>
      <c r="K39" s="91"/>
      <c r="L39" s="92">
        <v>77.2</v>
      </c>
      <c r="M39" s="90">
        <f>SUM(N39,P39)</f>
        <v>25.6</v>
      </c>
      <c r="N39" s="91"/>
      <c r="O39" s="91"/>
      <c r="P39" s="92">
        <v>25.6</v>
      </c>
      <c r="Q39" s="90"/>
      <c r="R39" s="91"/>
      <c r="S39" s="36"/>
      <c r="T39" s="37"/>
      <c r="U39" s="90"/>
      <c r="V39" s="91"/>
      <c r="W39" s="36"/>
      <c r="X39" s="37"/>
    </row>
    <row r="40" spans="1:25" ht="23.85" customHeight="1" x14ac:dyDescent="0.2">
      <c r="A40" s="406"/>
      <c r="B40" s="407"/>
      <c r="C40" s="408"/>
      <c r="D40" s="409"/>
      <c r="E40" s="404"/>
      <c r="F40" s="410"/>
      <c r="G40" s="395"/>
      <c r="H40" s="93" t="s">
        <v>50</v>
      </c>
      <c r="I40" s="94">
        <v>45.7</v>
      </c>
      <c r="J40" s="95"/>
      <c r="K40" s="95"/>
      <c r="L40" s="96">
        <v>45.7</v>
      </c>
      <c r="M40" s="97"/>
      <c r="N40" s="98"/>
      <c r="O40" s="98"/>
      <c r="P40" s="99"/>
      <c r="Q40" s="97"/>
      <c r="R40" s="98"/>
      <c r="S40" s="76"/>
      <c r="T40" s="77"/>
      <c r="U40" s="97"/>
      <c r="V40" s="98"/>
      <c r="W40" s="76"/>
      <c r="X40" s="77"/>
    </row>
    <row r="41" spans="1:25" ht="23.85" customHeight="1" thickBot="1" x14ac:dyDescent="0.25">
      <c r="A41" s="406"/>
      <c r="B41" s="407"/>
      <c r="C41" s="408"/>
      <c r="D41" s="409"/>
      <c r="E41" s="404"/>
      <c r="F41" s="410"/>
      <c r="G41" s="395"/>
      <c r="H41" s="38" t="s">
        <v>53</v>
      </c>
      <c r="I41" s="100">
        <v>394.3</v>
      </c>
      <c r="J41" s="101"/>
      <c r="K41" s="101"/>
      <c r="L41" s="102">
        <v>394.3</v>
      </c>
      <c r="M41" s="103">
        <f>SUM(N41,P41)</f>
        <v>0</v>
      </c>
      <c r="N41" s="104"/>
      <c r="O41" s="104"/>
      <c r="P41" s="105"/>
      <c r="Q41" s="103"/>
      <c r="R41" s="104"/>
      <c r="S41" s="40"/>
      <c r="T41" s="41"/>
      <c r="U41" s="103"/>
      <c r="V41" s="104"/>
      <c r="W41" s="40"/>
      <c r="X41" s="41"/>
    </row>
    <row r="42" spans="1:25" ht="27.6" customHeight="1" thickBot="1" x14ac:dyDescent="0.25">
      <c r="A42" s="397"/>
      <c r="B42" s="399"/>
      <c r="C42" s="408"/>
      <c r="D42" s="403"/>
      <c r="E42" s="405"/>
      <c r="F42" s="372" t="s">
        <v>30</v>
      </c>
      <c r="G42" s="373"/>
      <c r="H42" s="374"/>
      <c r="I42" s="106">
        <f>SUM(J42,L42)</f>
        <v>517.20000000000005</v>
      </c>
      <c r="J42" s="107"/>
      <c r="K42" s="107">
        <f>K39+K41</f>
        <v>0</v>
      </c>
      <c r="L42" s="61">
        <f>L39+L41+L40</f>
        <v>517.20000000000005</v>
      </c>
      <c r="M42" s="106">
        <f>SUM(N42,P42)</f>
        <v>25.6</v>
      </c>
      <c r="N42" s="107"/>
      <c r="O42" s="107"/>
      <c r="P42" s="88">
        <f>P39</f>
        <v>25.6</v>
      </c>
      <c r="Q42" s="108"/>
      <c r="R42" s="60"/>
      <c r="S42" s="60"/>
      <c r="T42" s="107"/>
      <c r="U42" s="32"/>
      <c r="V42" s="60"/>
      <c r="W42" s="60"/>
      <c r="X42" s="61"/>
    </row>
    <row r="43" spans="1:25" ht="28.5" customHeight="1" thickBot="1" x14ac:dyDescent="0.25">
      <c r="A43" s="396">
        <v>1</v>
      </c>
      <c r="B43" s="398">
        <v>2</v>
      </c>
      <c r="C43" s="400">
        <v>5</v>
      </c>
      <c r="D43" s="402" t="s">
        <v>58</v>
      </c>
      <c r="E43" s="404" t="s">
        <v>48</v>
      </c>
      <c r="F43" s="109" t="s">
        <v>33</v>
      </c>
      <c r="G43" s="20" t="s">
        <v>59</v>
      </c>
      <c r="H43" s="110" t="s">
        <v>29</v>
      </c>
      <c r="I43" s="28">
        <f>J43+L43</f>
        <v>80.3</v>
      </c>
      <c r="J43" s="47"/>
      <c r="K43" s="47"/>
      <c r="L43" s="84">
        <v>80.3</v>
      </c>
      <c r="M43" s="111">
        <v>4.0999999999999996</v>
      </c>
      <c r="N43" s="47"/>
      <c r="O43" s="47"/>
      <c r="P43" s="46">
        <v>4.0999999999999996</v>
      </c>
      <c r="Q43" s="112"/>
      <c r="R43" s="113"/>
      <c r="S43" s="113"/>
      <c r="T43" s="114"/>
      <c r="U43" s="112"/>
      <c r="V43" s="113"/>
      <c r="W43" s="113"/>
      <c r="X43" s="114"/>
    </row>
    <row r="44" spans="1:25" ht="27.75" customHeight="1" thickBot="1" x14ac:dyDescent="0.25">
      <c r="A44" s="397"/>
      <c r="B44" s="399"/>
      <c r="C44" s="401"/>
      <c r="D44" s="403"/>
      <c r="E44" s="405"/>
      <c r="F44" s="372" t="s">
        <v>30</v>
      </c>
      <c r="G44" s="373"/>
      <c r="H44" s="374"/>
      <c r="I44" s="86">
        <f>J44+L44</f>
        <v>80.3</v>
      </c>
      <c r="J44" s="115"/>
      <c r="K44" s="115"/>
      <c r="L44" s="88">
        <f>L43</f>
        <v>80.3</v>
      </c>
      <c r="M44" s="86">
        <f t="shared" ref="M44" si="35">SUM(N44,P44)</f>
        <v>4.0999999999999996</v>
      </c>
      <c r="N44" s="115"/>
      <c r="O44" s="115"/>
      <c r="P44" s="88">
        <f>SUM(P43)</f>
        <v>4.0999999999999996</v>
      </c>
      <c r="Q44" s="89"/>
      <c r="R44" s="87"/>
      <c r="S44" s="87"/>
      <c r="T44" s="88"/>
      <c r="U44" s="89"/>
      <c r="V44" s="87"/>
      <c r="W44" s="87"/>
      <c r="X44" s="88"/>
    </row>
    <row r="45" spans="1:25" ht="30" customHeight="1" thickBot="1" x14ac:dyDescent="0.25">
      <c r="A45" s="411">
        <v>1</v>
      </c>
      <c r="B45" s="412">
        <v>2</v>
      </c>
      <c r="C45" s="389">
        <v>6</v>
      </c>
      <c r="D45" s="413" t="s">
        <v>60</v>
      </c>
      <c r="E45" s="389" t="s">
        <v>26</v>
      </c>
      <c r="F45" s="109" t="s">
        <v>33</v>
      </c>
      <c r="G45" s="116" t="s">
        <v>61</v>
      </c>
      <c r="H45" s="117" t="s">
        <v>29</v>
      </c>
      <c r="I45" s="85">
        <f t="shared" ref="I45:I57" si="36">J45+L45</f>
        <v>0</v>
      </c>
      <c r="J45" s="47"/>
      <c r="K45" s="47"/>
      <c r="L45" s="46">
        <v>0</v>
      </c>
      <c r="M45" s="85">
        <f t="shared" ref="M45:M57" si="37">N45+P45</f>
        <v>5</v>
      </c>
      <c r="N45" s="47"/>
      <c r="O45" s="47"/>
      <c r="P45" s="46">
        <f>50-45</f>
        <v>5</v>
      </c>
      <c r="Q45" s="85">
        <f t="shared" ref="Q45" si="38">R45+T45</f>
        <v>30</v>
      </c>
      <c r="R45" s="47">
        <v>30</v>
      </c>
      <c r="S45" s="47"/>
      <c r="T45" s="46"/>
      <c r="U45" s="85">
        <v>65</v>
      </c>
      <c r="V45" s="47">
        <v>65</v>
      </c>
      <c r="W45" s="47"/>
      <c r="X45" s="46"/>
    </row>
    <row r="46" spans="1:25" ht="28.5" customHeight="1" thickBot="1" x14ac:dyDescent="0.25">
      <c r="A46" s="411"/>
      <c r="B46" s="412"/>
      <c r="C46" s="389"/>
      <c r="D46" s="413"/>
      <c r="E46" s="414"/>
      <c r="F46" s="415" t="s">
        <v>30</v>
      </c>
      <c r="G46" s="416"/>
      <c r="H46" s="417"/>
      <c r="I46" s="118">
        <f t="shared" si="36"/>
        <v>0</v>
      </c>
      <c r="J46" s="119"/>
      <c r="K46" s="119"/>
      <c r="L46" s="120">
        <f>L45</f>
        <v>0</v>
      </c>
      <c r="M46" s="118">
        <f t="shared" si="37"/>
        <v>5</v>
      </c>
      <c r="N46" s="119"/>
      <c r="O46" s="119"/>
      <c r="P46" s="120">
        <f>P45</f>
        <v>5</v>
      </c>
      <c r="Q46" s="118">
        <v>30</v>
      </c>
      <c r="R46" s="119">
        <f>R45</f>
        <v>30</v>
      </c>
      <c r="S46" s="119"/>
      <c r="T46" s="120"/>
      <c r="U46" s="118">
        <f>U45</f>
        <v>65</v>
      </c>
      <c r="V46" s="119">
        <f>V45</f>
        <v>65</v>
      </c>
      <c r="W46" s="119"/>
      <c r="X46" s="120"/>
    </row>
    <row r="47" spans="1:25" ht="30" customHeight="1" thickBot="1" x14ac:dyDescent="0.25">
      <c r="A47" s="411">
        <v>1</v>
      </c>
      <c r="B47" s="412">
        <v>2</v>
      </c>
      <c r="C47" s="389">
        <v>7</v>
      </c>
      <c r="D47" s="413" t="s">
        <v>62</v>
      </c>
      <c r="E47" s="389" t="s">
        <v>63</v>
      </c>
      <c r="F47" s="116" t="s">
        <v>64</v>
      </c>
      <c r="G47" s="116" t="s">
        <v>65</v>
      </c>
      <c r="H47" s="117" t="s">
        <v>29</v>
      </c>
      <c r="I47" s="85">
        <f t="shared" si="36"/>
        <v>48.4</v>
      </c>
      <c r="J47" s="47">
        <v>48.4</v>
      </c>
      <c r="K47" s="47"/>
      <c r="L47" s="46"/>
      <c r="M47" s="85">
        <f t="shared" si="37"/>
        <v>0</v>
      </c>
      <c r="N47" s="47">
        <v>0</v>
      </c>
      <c r="O47" s="47"/>
      <c r="P47" s="46"/>
      <c r="Q47" s="85"/>
      <c r="R47" s="47"/>
      <c r="S47" s="47"/>
      <c r="T47" s="46"/>
      <c r="U47" s="85"/>
      <c r="V47" s="47"/>
      <c r="W47" s="47"/>
      <c r="X47" s="46"/>
    </row>
    <row r="48" spans="1:25" ht="28.5" customHeight="1" thickBot="1" x14ac:dyDescent="0.25">
      <c r="A48" s="411"/>
      <c r="B48" s="412"/>
      <c r="C48" s="389"/>
      <c r="D48" s="413"/>
      <c r="E48" s="414"/>
      <c r="F48" s="415" t="s">
        <v>30</v>
      </c>
      <c r="G48" s="416"/>
      <c r="H48" s="417"/>
      <c r="I48" s="118">
        <f t="shared" si="36"/>
        <v>48.4</v>
      </c>
      <c r="J48" s="119">
        <f>J47</f>
        <v>48.4</v>
      </c>
      <c r="K48" s="119"/>
      <c r="L48" s="120">
        <f>L47</f>
        <v>0</v>
      </c>
      <c r="M48" s="118">
        <f t="shared" si="37"/>
        <v>0</v>
      </c>
      <c r="N48" s="119">
        <v>0</v>
      </c>
      <c r="O48" s="119"/>
      <c r="P48" s="120">
        <f>P47</f>
        <v>0</v>
      </c>
      <c r="Q48" s="118"/>
      <c r="R48" s="119"/>
      <c r="S48" s="119"/>
      <c r="T48" s="120"/>
      <c r="U48" s="118"/>
      <c r="V48" s="119"/>
      <c r="W48" s="119"/>
      <c r="X48" s="120"/>
    </row>
    <row r="49" spans="1:25" ht="32.85" customHeight="1" thickBot="1" x14ac:dyDescent="0.25">
      <c r="A49" s="411">
        <v>1</v>
      </c>
      <c r="B49" s="412">
        <v>2</v>
      </c>
      <c r="C49" s="389">
        <v>8</v>
      </c>
      <c r="D49" s="421" t="s">
        <v>66</v>
      </c>
      <c r="E49" s="389">
        <v>9</v>
      </c>
      <c r="F49" s="116" t="s">
        <v>33</v>
      </c>
      <c r="G49" s="116" t="s">
        <v>67</v>
      </c>
      <c r="H49" s="117" t="s">
        <v>29</v>
      </c>
      <c r="I49" s="85">
        <f t="shared" si="36"/>
        <v>0</v>
      </c>
      <c r="J49" s="47"/>
      <c r="K49" s="47"/>
      <c r="L49" s="46"/>
      <c r="M49" s="121">
        <f t="shared" si="37"/>
        <v>50</v>
      </c>
      <c r="N49" s="83"/>
      <c r="O49" s="83"/>
      <c r="P49" s="122">
        <v>50</v>
      </c>
      <c r="Q49" s="85"/>
      <c r="R49" s="47"/>
      <c r="S49" s="47"/>
      <c r="T49" s="46"/>
      <c r="U49" s="85"/>
      <c r="V49" s="47"/>
      <c r="W49" s="47"/>
      <c r="X49" s="46"/>
    </row>
    <row r="50" spans="1:25" ht="34.35" customHeight="1" thickBot="1" x14ac:dyDescent="0.25">
      <c r="A50" s="411"/>
      <c r="B50" s="412"/>
      <c r="C50" s="389"/>
      <c r="D50" s="422"/>
      <c r="E50" s="414"/>
      <c r="F50" s="415" t="s">
        <v>30</v>
      </c>
      <c r="G50" s="416"/>
      <c r="H50" s="417"/>
      <c r="I50" s="118">
        <f t="shared" si="36"/>
        <v>0</v>
      </c>
      <c r="J50" s="119"/>
      <c r="K50" s="119"/>
      <c r="L50" s="120">
        <f>L49</f>
        <v>0</v>
      </c>
      <c r="M50" s="118">
        <f t="shared" si="37"/>
        <v>50</v>
      </c>
      <c r="N50" s="119"/>
      <c r="O50" s="119"/>
      <c r="P50" s="120">
        <f>P49</f>
        <v>50</v>
      </c>
      <c r="Q50" s="118"/>
      <c r="R50" s="119"/>
      <c r="S50" s="119"/>
      <c r="T50" s="120"/>
      <c r="U50" s="118"/>
      <c r="V50" s="119"/>
      <c r="W50" s="119"/>
      <c r="X50" s="120"/>
    </row>
    <row r="51" spans="1:25" ht="30" customHeight="1" thickBot="1" x14ac:dyDescent="0.25">
      <c r="A51" s="418">
        <v>1</v>
      </c>
      <c r="B51" s="419">
        <v>2</v>
      </c>
      <c r="C51" s="388">
        <v>9</v>
      </c>
      <c r="D51" s="420" t="s">
        <v>68</v>
      </c>
      <c r="E51" s="388">
        <v>9</v>
      </c>
      <c r="F51" s="116" t="s">
        <v>33</v>
      </c>
      <c r="G51" s="123" t="s">
        <v>69</v>
      </c>
      <c r="H51" s="117" t="s">
        <v>29</v>
      </c>
      <c r="I51" s="85">
        <f t="shared" si="36"/>
        <v>0</v>
      </c>
      <c r="J51" s="47"/>
      <c r="K51" s="47"/>
      <c r="L51" s="46"/>
      <c r="M51" s="85">
        <f t="shared" si="37"/>
        <v>85</v>
      </c>
      <c r="N51" s="47">
        <v>85</v>
      </c>
      <c r="O51" s="47"/>
      <c r="P51" s="46"/>
      <c r="Q51" s="85">
        <v>85</v>
      </c>
      <c r="R51" s="47">
        <v>85</v>
      </c>
      <c r="S51" s="47"/>
      <c r="T51" s="46"/>
      <c r="U51" s="85">
        <v>85</v>
      </c>
      <c r="V51" s="47">
        <v>85</v>
      </c>
      <c r="W51" s="47"/>
      <c r="X51" s="46"/>
    </row>
    <row r="52" spans="1:25" ht="51" customHeight="1" thickBot="1" x14ac:dyDescent="0.25">
      <c r="A52" s="411"/>
      <c r="B52" s="412"/>
      <c r="C52" s="389"/>
      <c r="D52" s="413"/>
      <c r="E52" s="414"/>
      <c r="F52" s="415" t="s">
        <v>30</v>
      </c>
      <c r="G52" s="416"/>
      <c r="H52" s="417"/>
      <c r="I52" s="118">
        <f t="shared" si="36"/>
        <v>0</v>
      </c>
      <c r="J52" s="119">
        <f>J51</f>
        <v>0</v>
      </c>
      <c r="K52" s="119"/>
      <c r="L52" s="120">
        <f>L51</f>
        <v>0</v>
      </c>
      <c r="M52" s="118">
        <f t="shared" si="37"/>
        <v>85</v>
      </c>
      <c r="N52" s="119">
        <v>85</v>
      </c>
      <c r="O52" s="119"/>
      <c r="P52" s="120">
        <f>P51</f>
        <v>0</v>
      </c>
      <c r="Q52" s="118">
        <v>85</v>
      </c>
      <c r="R52" s="119">
        <v>85</v>
      </c>
      <c r="S52" s="119"/>
      <c r="T52" s="120"/>
      <c r="U52" s="118">
        <v>85</v>
      </c>
      <c r="V52" s="119">
        <v>85</v>
      </c>
      <c r="W52" s="119"/>
      <c r="X52" s="120"/>
    </row>
    <row r="53" spans="1:25" ht="25.35" customHeight="1" x14ac:dyDescent="0.2">
      <c r="A53" s="418">
        <v>1</v>
      </c>
      <c r="B53" s="419">
        <v>2</v>
      </c>
      <c r="C53" s="443">
        <v>10</v>
      </c>
      <c r="D53" s="378" t="s">
        <v>70</v>
      </c>
      <c r="E53" s="447">
        <v>9</v>
      </c>
      <c r="F53" s="513" t="s">
        <v>33</v>
      </c>
      <c r="G53" s="513" t="s">
        <v>71</v>
      </c>
      <c r="H53" s="313" t="s">
        <v>29</v>
      </c>
      <c r="I53" s="64"/>
      <c r="J53" s="125"/>
      <c r="K53" s="125"/>
      <c r="L53" s="66"/>
      <c r="M53" s="124">
        <f>P53</f>
        <v>350</v>
      </c>
      <c r="N53" s="65"/>
      <c r="O53" s="65"/>
      <c r="P53" s="311">
        <f>250+100</f>
        <v>350</v>
      </c>
      <c r="Q53" s="35">
        <v>400</v>
      </c>
      <c r="R53" s="36"/>
      <c r="S53" s="36"/>
      <c r="T53" s="37">
        <v>400</v>
      </c>
      <c r="U53" s="64"/>
      <c r="V53" s="312"/>
      <c r="W53" s="299"/>
      <c r="X53" s="300"/>
    </row>
    <row r="54" spans="1:25" ht="17.100000000000001" customHeight="1" x14ac:dyDescent="0.2">
      <c r="A54" s="418"/>
      <c r="B54" s="419"/>
      <c r="C54" s="444"/>
      <c r="D54" s="446"/>
      <c r="E54" s="448"/>
      <c r="F54" s="448"/>
      <c r="G54" s="448"/>
      <c r="H54" s="126" t="s">
        <v>53</v>
      </c>
      <c r="I54" s="160"/>
      <c r="J54" s="150"/>
      <c r="K54" s="150"/>
      <c r="L54" s="149"/>
      <c r="M54" s="160">
        <f>P54</f>
        <v>168.6</v>
      </c>
      <c r="N54" s="150"/>
      <c r="O54" s="150"/>
      <c r="P54" s="77">
        <f>300-131.4</f>
        <v>168.6</v>
      </c>
      <c r="Q54" s="178"/>
      <c r="R54" s="223"/>
      <c r="S54" s="223"/>
      <c r="T54" s="200"/>
      <c r="U54" s="181"/>
      <c r="V54" s="79"/>
      <c r="W54" s="79"/>
      <c r="X54" s="80"/>
    </row>
    <row r="55" spans="1:25" ht="17.100000000000001" customHeight="1" thickBot="1" x14ac:dyDescent="0.25">
      <c r="A55" s="418"/>
      <c r="B55" s="419"/>
      <c r="C55" s="444"/>
      <c r="D55" s="446"/>
      <c r="E55" s="448"/>
      <c r="F55" s="448"/>
      <c r="G55" s="448"/>
      <c r="H55" s="320" t="s">
        <v>157</v>
      </c>
      <c r="I55" s="127"/>
      <c r="J55" s="128"/>
      <c r="K55" s="128"/>
      <c r="L55" s="129"/>
      <c r="M55" s="127">
        <f>N55+P55</f>
        <v>387.2</v>
      </c>
      <c r="N55" s="128">
        <v>387.2</v>
      </c>
      <c r="O55" s="128"/>
      <c r="P55" s="58"/>
      <c r="Q55" s="127">
        <f>R55+T55</f>
        <v>0</v>
      </c>
      <c r="R55" s="128"/>
      <c r="S55" s="128"/>
      <c r="T55" s="58"/>
      <c r="U55" s="127">
        <f>V55+X55</f>
        <v>0</v>
      </c>
      <c r="V55" s="128"/>
      <c r="W55" s="128"/>
      <c r="X55" s="58"/>
    </row>
    <row r="56" spans="1:25" ht="27.75" customHeight="1" thickBot="1" x14ac:dyDescent="0.25">
      <c r="A56" s="411"/>
      <c r="B56" s="412"/>
      <c r="C56" s="445"/>
      <c r="D56" s="446"/>
      <c r="E56" s="448"/>
      <c r="F56" s="430" t="s">
        <v>30</v>
      </c>
      <c r="G56" s="431"/>
      <c r="H56" s="432"/>
      <c r="I56" s="131"/>
      <c r="J56" s="132"/>
      <c r="K56" s="132"/>
      <c r="L56" s="132"/>
      <c r="M56" s="133">
        <f>N56+P56</f>
        <v>905.8</v>
      </c>
      <c r="N56" s="132">
        <f>SUM(N53:N55)</f>
        <v>387.2</v>
      </c>
      <c r="O56" s="132"/>
      <c r="P56" s="120">
        <f>P53+P54+P55</f>
        <v>518.6</v>
      </c>
      <c r="Q56" s="133">
        <f t="shared" ref="Q56" si="39">R56+T56</f>
        <v>400</v>
      </c>
      <c r="R56" s="132"/>
      <c r="S56" s="132"/>
      <c r="T56" s="120">
        <f t="shared" ref="T56" si="40">T53+T54+T55</f>
        <v>400</v>
      </c>
      <c r="U56" s="133">
        <f t="shared" ref="U56" si="41">V56+X56</f>
        <v>0</v>
      </c>
      <c r="V56" s="132"/>
      <c r="W56" s="132"/>
      <c r="X56" s="120">
        <f t="shared" ref="X56" si="42">X53+X54+X55</f>
        <v>0</v>
      </c>
      <c r="Y56" s="296"/>
    </row>
    <row r="57" spans="1:25" ht="12.75" customHeight="1" thickBot="1" x14ac:dyDescent="0.25">
      <c r="A57" s="134">
        <v>1</v>
      </c>
      <c r="B57" s="135">
        <v>2</v>
      </c>
      <c r="C57" s="433" t="s">
        <v>45</v>
      </c>
      <c r="D57" s="434"/>
      <c r="E57" s="434"/>
      <c r="F57" s="434"/>
      <c r="G57" s="434"/>
      <c r="H57" s="435"/>
      <c r="I57" s="136">
        <f t="shared" si="36"/>
        <v>872.69999999999993</v>
      </c>
      <c r="J57" s="137">
        <f>SUM(J56,J52,J50,J48,J46,J44,J42,J38,J36,J31)</f>
        <v>105.5</v>
      </c>
      <c r="K57" s="137">
        <f t="shared" ref="K57:L57" si="43">SUM(K56,K52,K50,K48,K46,K44,K42,K38,K36,K31)</f>
        <v>0</v>
      </c>
      <c r="L57" s="137">
        <f t="shared" si="43"/>
        <v>767.19999999999993</v>
      </c>
      <c r="M57" s="136">
        <f t="shared" si="37"/>
        <v>2937</v>
      </c>
      <c r="N57" s="137">
        <f>SUM(N56,N52,N50,N48,N46,N44,N42,N38,N36,N31)</f>
        <v>1556.3000000000002</v>
      </c>
      <c r="O57" s="137">
        <f t="shared" ref="O57:P57" si="44">SUM(O56,O52,O50,O48,O46,O44,O42,O38,O36,O31)</f>
        <v>0</v>
      </c>
      <c r="P57" s="137">
        <f t="shared" si="44"/>
        <v>1380.7</v>
      </c>
      <c r="Q57" s="138">
        <f>R57+T57</f>
        <v>945</v>
      </c>
      <c r="R57" s="137">
        <f>SUM(R56,R52,R50,R48,R46,R44,R42,R38,R36,R31)</f>
        <v>165</v>
      </c>
      <c r="S57" s="137">
        <f t="shared" ref="S57:T57" si="45">SUM(S56,S52,S50,S48,S46,S44,S42,S38,S36,S31)</f>
        <v>0</v>
      </c>
      <c r="T57" s="137">
        <f t="shared" si="45"/>
        <v>780</v>
      </c>
      <c r="U57" s="138">
        <f>V57+X57</f>
        <v>150</v>
      </c>
      <c r="V57" s="137">
        <f>SUM(V56,V52,V50,V48,V46,V44,V42,V38,V36,V31)</f>
        <v>150</v>
      </c>
      <c r="W57" s="137">
        <f t="shared" ref="W57:X57" si="46">SUM(W56,W52,W50,W48,W46,W44,W42,W38,W36,W31)</f>
        <v>0</v>
      </c>
      <c r="X57" s="139">
        <f t="shared" si="46"/>
        <v>0</v>
      </c>
    </row>
    <row r="58" spans="1:25" ht="12.75" customHeight="1" thickBot="1" x14ac:dyDescent="0.25">
      <c r="A58" s="140">
        <v>1</v>
      </c>
      <c r="B58" s="436" t="s">
        <v>72</v>
      </c>
      <c r="C58" s="437"/>
      <c r="D58" s="437"/>
      <c r="E58" s="437"/>
      <c r="F58" s="437"/>
      <c r="G58" s="437"/>
      <c r="H58" s="438"/>
      <c r="I58" s="141">
        <f>SUM(J58,L58)</f>
        <v>3474.8999999999996</v>
      </c>
      <c r="J58" s="142">
        <f>J25+J57</f>
        <v>105.5</v>
      </c>
      <c r="K58" s="142">
        <f t="shared" ref="K58:L58" si="47">K25+K57</f>
        <v>0</v>
      </c>
      <c r="L58" s="142">
        <f t="shared" si="47"/>
        <v>3369.3999999999996</v>
      </c>
      <c r="M58" s="141">
        <f>SUM(N58,P58)</f>
        <v>6271.4000000000005</v>
      </c>
      <c r="N58" s="142">
        <f>N25+N57</f>
        <v>1556.3000000000002</v>
      </c>
      <c r="O58" s="142">
        <f t="shared" ref="O58:P58" si="48">O25+O57</f>
        <v>0</v>
      </c>
      <c r="P58" s="142">
        <f t="shared" si="48"/>
        <v>4715.1000000000004</v>
      </c>
      <c r="Q58" s="141">
        <f>SUM(R58,T58)</f>
        <v>6622</v>
      </c>
      <c r="R58" s="142">
        <f>R25+R57</f>
        <v>165</v>
      </c>
      <c r="S58" s="142">
        <f t="shared" ref="S58:T58" si="49">S25+S57</f>
        <v>0</v>
      </c>
      <c r="T58" s="142">
        <f t="shared" si="49"/>
        <v>6457</v>
      </c>
      <c r="U58" s="141">
        <f>SUM(V58,X58)</f>
        <v>4138</v>
      </c>
      <c r="V58" s="142">
        <f>V25+V57</f>
        <v>150</v>
      </c>
      <c r="W58" s="142">
        <f t="shared" ref="W58:X58" si="50">W25+W57</f>
        <v>0</v>
      </c>
      <c r="X58" s="143">
        <f t="shared" si="50"/>
        <v>3988</v>
      </c>
    </row>
    <row r="59" spans="1:25" ht="15.75" customHeight="1" thickBot="1" x14ac:dyDescent="0.25">
      <c r="A59" s="144">
        <v>2</v>
      </c>
      <c r="B59" s="439" t="s">
        <v>73</v>
      </c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N59" s="440"/>
      <c r="O59" s="440"/>
      <c r="P59" s="440"/>
      <c r="Q59" s="440"/>
      <c r="R59" s="440"/>
      <c r="S59" s="440"/>
      <c r="T59" s="440"/>
      <c r="U59" s="440"/>
      <c r="V59" s="440"/>
      <c r="W59" s="440"/>
      <c r="X59" s="440"/>
      <c r="Y59" s="296"/>
    </row>
    <row r="60" spans="1:25" ht="13.5" customHeight="1" thickBot="1" x14ac:dyDescent="0.25">
      <c r="A60" s="145">
        <v>2</v>
      </c>
      <c r="B60" s="146">
        <v>1</v>
      </c>
      <c r="C60" s="441" t="s">
        <v>74</v>
      </c>
      <c r="D60" s="442"/>
      <c r="E60" s="442"/>
      <c r="F60" s="442"/>
      <c r="G60" s="442"/>
      <c r="H60" s="442"/>
      <c r="I60" s="442"/>
      <c r="J60" s="442"/>
      <c r="K60" s="442"/>
      <c r="L60" s="442"/>
      <c r="M60" s="442"/>
      <c r="N60" s="442"/>
      <c r="O60" s="442"/>
      <c r="P60" s="442"/>
      <c r="Q60" s="442"/>
      <c r="R60" s="442"/>
      <c r="S60" s="442"/>
      <c r="T60" s="442"/>
      <c r="U60" s="442"/>
      <c r="V60" s="442"/>
      <c r="W60" s="442"/>
      <c r="X60" s="442"/>
      <c r="Y60" s="296"/>
    </row>
    <row r="61" spans="1:25" ht="24" customHeight="1" x14ac:dyDescent="0.2">
      <c r="A61" s="423">
        <v>2</v>
      </c>
      <c r="B61" s="424">
        <v>1</v>
      </c>
      <c r="C61" s="425">
        <v>1</v>
      </c>
      <c r="D61" s="403" t="s">
        <v>75</v>
      </c>
      <c r="E61" s="147" t="s">
        <v>76</v>
      </c>
      <c r="F61" s="449" t="s">
        <v>77</v>
      </c>
      <c r="G61" s="449" t="s">
        <v>78</v>
      </c>
      <c r="H61" s="156" t="s">
        <v>29</v>
      </c>
      <c r="I61" s="293"/>
      <c r="J61" s="148"/>
      <c r="K61" s="148"/>
      <c r="L61" s="150"/>
      <c r="M61" s="64">
        <f t="shared" ref="M61:M63" si="51">SUM(N61,P61)</f>
        <v>0</v>
      </c>
      <c r="N61" s="65">
        <f>20-20</f>
        <v>0</v>
      </c>
      <c r="O61" s="65"/>
      <c r="P61" s="66"/>
      <c r="Q61" s="64">
        <f t="shared" ref="Q61:Q63" si="52">SUM(R61,T61)</f>
        <v>20</v>
      </c>
      <c r="R61" s="165">
        <v>20</v>
      </c>
      <c r="S61" s="65"/>
      <c r="T61" s="66"/>
      <c r="U61" s="64">
        <f t="shared" ref="U61:U63" si="53">SUM(V61,X61)</f>
        <v>20</v>
      </c>
      <c r="V61" s="65">
        <v>20</v>
      </c>
      <c r="W61" s="65"/>
      <c r="X61" s="66"/>
    </row>
    <row r="62" spans="1:25" ht="24" customHeight="1" thickBot="1" x14ac:dyDescent="0.25">
      <c r="A62" s="423"/>
      <c r="B62" s="424"/>
      <c r="C62" s="425"/>
      <c r="D62" s="403"/>
      <c r="E62" s="451" t="s">
        <v>155</v>
      </c>
      <c r="F62" s="450"/>
      <c r="G62" s="450"/>
      <c r="H62" s="295" t="s">
        <v>29</v>
      </c>
      <c r="I62" s="294"/>
      <c r="J62" s="165"/>
      <c r="K62" s="165"/>
      <c r="L62" s="164"/>
      <c r="M62" s="181">
        <f t="shared" si="51"/>
        <v>20</v>
      </c>
      <c r="N62" s="291">
        <v>20</v>
      </c>
      <c r="O62" s="165"/>
      <c r="P62" s="164"/>
      <c r="Q62" s="130"/>
      <c r="R62" s="292"/>
      <c r="S62" s="291"/>
      <c r="T62" s="129"/>
      <c r="U62" s="130"/>
      <c r="V62" s="291"/>
      <c r="W62" s="291"/>
      <c r="X62" s="129"/>
    </row>
    <row r="63" spans="1:25" ht="15" customHeight="1" thickBot="1" x14ac:dyDescent="0.25">
      <c r="A63" s="423"/>
      <c r="B63" s="424"/>
      <c r="C63" s="426"/>
      <c r="D63" s="394"/>
      <c r="E63" s="452"/>
      <c r="F63" s="427" t="s">
        <v>30</v>
      </c>
      <c r="G63" s="428"/>
      <c r="H63" s="429"/>
      <c r="I63" s="133"/>
      <c r="J63" s="152"/>
      <c r="K63" s="152"/>
      <c r="L63" s="153"/>
      <c r="M63" s="155">
        <f t="shared" si="51"/>
        <v>20</v>
      </c>
      <c r="N63" s="152">
        <f>SUM(N61:N62)</f>
        <v>20</v>
      </c>
      <c r="O63" s="152"/>
      <c r="P63" s="154">
        <f>P61+P62</f>
        <v>0</v>
      </c>
      <c r="Q63" s="155">
        <f t="shared" si="52"/>
        <v>20</v>
      </c>
      <c r="R63" s="152">
        <f>SUM(R61)</f>
        <v>20</v>
      </c>
      <c r="S63" s="152"/>
      <c r="T63" s="153"/>
      <c r="U63" s="155">
        <f t="shared" si="53"/>
        <v>20</v>
      </c>
      <c r="V63" s="152">
        <f>SUM(V61)</f>
        <v>20</v>
      </c>
      <c r="W63" s="152"/>
      <c r="X63" s="153"/>
    </row>
    <row r="64" spans="1:25" ht="21.75" customHeight="1" x14ac:dyDescent="0.2">
      <c r="A64" s="466">
        <v>2</v>
      </c>
      <c r="B64" s="469">
        <v>1</v>
      </c>
      <c r="C64" s="426">
        <v>2</v>
      </c>
      <c r="D64" s="402" t="s">
        <v>79</v>
      </c>
      <c r="E64" s="451" t="s">
        <v>48</v>
      </c>
      <c r="F64" s="473" t="s">
        <v>64</v>
      </c>
      <c r="G64" s="449" t="s">
        <v>80</v>
      </c>
      <c r="H64" s="156" t="s">
        <v>81</v>
      </c>
      <c r="I64" s="124">
        <v>11.9</v>
      </c>
      <c r="J64" s="125">
        <v>8.4</v>
      </c>
      <c r="K64" s="65">
        <v>10</v>
      </c>
      <c r="L64" s="157">
        <v>3.5</v>
      </c>
      <c r="M64" s="124"/>
      <c r="N64" s="125"/>
      <c r="O64" s="65"/>
      <c r="P64" s="66"/>
      <c r="Q64" s="158"/>
      <c r="R64" s="148"/>
      <c r="S64" s="148"/>
      <c r="T64" s="149"/>
      <c r="U64" s="158"/>
      <c r="V64" s="148"/>
      <c r="W64" s="148"/>
      <c r="X64" s="149"/>
    </row>
    <row r="65" spans="1:24" ht="24" customHeight="1" x14ac:dyDescent="0.2">
      <c r="A65" s="467"/>
      <c r="B65" s="470"/>
      <c r="C65" s="426"/>
      <c r="D65" s="409"/>
      <c r="E65" s="472"/>
      <c r="F65" s="474"/>
      <c r="G65" s="454"/>
      <c r="H65" s="159" t="s">
        <v>29</v>
      </c>
      <c r="I65" s="160"/>
      <c r="J65" s="150"/>
      <c r="K65" s="148"/>
      <c r="L65" s="161"/>
      <c r="M65" s="160"/>
      <c r="N65" s="150"/>
      <c r="O65" s="148"/>
      <c r="P65" s="149"/>
      <c r="Q65" s="162"/>
      <c r="R65" s="79"/>
      <c r="S65" s="79"/>
      <c r="T65" s="80"/>
      <c r="U65" s="162"/>
      <c r="V65" s="79"/>
      <c r="W65" s="79"/>
      <c r="X65" s="80"/>
    </row>
    <row r="66" spans="1:24" ht="24" customHeight="1" thickBot="1" x14ac:dyDescent="0.25">
      <c r="A66" s="467"/>
      <c r="B66" s="470"/>
      <c r="C66" s="426"/>
      <c r="D66" s="409"/>
      <c r="E66" s="472"/>
      <c r="F66" s="475"/>
      <c r="G66" s="455"/>
      <c r="H66" s="38" t="s">
        <v>82</v>
      </c>
      <c r="I66" s="163"/>
      <c r="J66" s="164"/>
      <c r="K66" s="165"/>
      <c r="L66" s="166"/>
      <c r="M66" s="163"/>
      <c r="N66" s="164"/>
      <c r="O66" s="165"/>
      <c r="P66" s="24"/>
      <c r="Q66" s="167"/>
      <c r="R66" s="72"/>
      <c r="S66" s="72"/>
      <c r="T66" s="73"/>
      <c r="U66" s="167"/>
      <c r="V66" s="72"/>
      <c r="W66" s="72"/>
      <c r="X66" s="73"/>
    </row>
    <row r="67" spans="1:24" ht="22.5" customHeight="1" thickBot="1" x14ac:dyDescent="0.25">
      <c r="A67" s="468"/>
      <c r="B67" s="471"/>
      <c r="C67" s="426"/>
      <c r="D67" s="403"/>
      <c r="E67" s="452"/>
      <c r="F67" s="456" t="s">
        <v>30</v>
      </c>
      <c r="G67" s="457"/>
      <c r="H67" s="457"/>
      <c r="I67" s="151">
        <v>11.9</v>
      </c>
      <c r="J67" s="152">
        <f>SUM(J64:J66)</f>
        <v>8.4</v>
      </c>
      <c r="K67" s="152">
        <f>SUM(K64:K65)</f>
        <v>10</v>
      </c>
      <c r="L67" s="153">
        <f>SUM(L64:L65)</f>
        <v>3.5</v>
      </c>
      <c r="M67" s="151"/>
      <c r="N67" s="152"/>
      <c r="O67" s="152"/>
      <c r="P67" s="153"/>
      <c r="Q67" s="168"/>
      <c r="R67" s="152"/>
      <c r="S67" s="152"/>
      <c r="T67" s="153"/>
      <c r="U67" s="168"/>
      <c r="V67" s="152"/>
      <c r="W67" s="152"/>
      <c r="X67" s="153"/>
    </row>
    <row r="68" spans="1:24" ht="13.5" customHeight="1" thickBot="1" x14ac:dyDescent="0.25">
      <c r="A68" s="169">
        <v>2</v>
      </c>
      <c r="B68" s="170">
        <v>1</v>
      </c>
      <c r="C68" s="458" t="s">
        <v>45</v>
      </c>
      <c r="D68" s="459"/>
      <c r="E68" s="459"/>
      <c r="F68" s="459"/>
      <c r="G68" s="459"/>
      <c r="H68" s="460"/>
      <c r="I68" s="171">
        <v>11.9</v>
      </c>
      <c r="J68" s="172">
        <f>J67+J63</f>
        <v>8.4</v>
      </c>
      <c r="K68" s="172">
        <f t="shared" ref="K68:L68" si="54">K67+K63</f>
        <v>10</v>
      </c>
      <c r="L68" s="172">
        <f t="shared" si="54"/>
        <v>3.5</v>
      </c>
      <c r="M68" s="171">
        <f t="shared" ref="M68" si="55">N68+P68</f>
        <v>20</v>
      </c>
      <c r="N68" s="172">
        <f>N67+N63</f>
        <v>20</v>
      </c>
      <c r="O68" s="172">
        <f t="shared" ref="O68:P68" si="56">O67+O63</f>
        <v>0</v>
      </c>
      <c r="P68" s="172">
        <f t="shared" si="56"/>
        <v>0</v>
      </c>
      <c r="Q68" s="173">
        <f t="shared" ref="Q68" si="57">R68+T68</f>
        <v>20</v>
      </c>
      <c r="R68" s="172">
        <f>R67+R63</f>
        <v>20</v>
      </c>
      <c r="S68" s="172">
        <f t="shared" ref="S68:T68" si="58">S67+S63</f>
        <v>0</v>
      </c>
      <c r="T68" s="172">
        <f t="shared" si="58"/>
        <v>0</v>
      </c>
      <c r="U68" s="173">
        <f t="shared" ref="U68" si="59">V68+X68</f>
        <v>20</v>
      </c>
      <c r="V68" s="172">
        <f>V67+V63</f>
        <v>20</v>
      </c>
      <c r="W68" s="172">
        <f t="shared" ref="W68:X68" si="60">W67+W63</f>
        <v>0</v>
      </c>
      <c r="X68" s="174">
        <f t="shared" si="60"/>
        <v>0</v>
      </c>
    </row>
    <row r="69" spans="1:24" ht="12.75" customHeight="1" thickBot="1" x14ac:dyDescent="0.25">
      <c r="A69" s="175">
        <v>2</v>
      </c>
      <c r="B69" s="176">
        <v>2</v>
      </c>
      <c r="C69" s="363" t="s">
        <v>83</v>
      </c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5"/>
    </row>
    <row r="70" spans="1:24" ht="16.5" customHeight="1" x14ac:dyDescent="0.2">
      <c r="A70" s="461">
        <v>2</v>
      </c>
      <c r="B70" s="462">
        <v>2</v>
      </c>
      <c r="C70" s="453">
        <v>1</v>
      </c>
      <c r="D70" s="390" t="s">
        <v>84</v>
      </c>
      <c r="E70" s="464" t="s">
        <v>76</v>
      </c>
      <c r="F70" s="453" t="s">
        <v>85</v>
      </c>
      <c r="G70" s="453" t="s">
        <v>86</v>
      </c>
      <c r="H70" s="177" t="s">
        <v>87</v>
      </c>
      <c r="I70" s="178">
        <f>L70+J70</f>
        <v>293</v>
      </c>
      <c r="J70" s="179">
        <v>263.2</v>
      </c>
      <c r="K70" s="179"/>
      <c r="L70" s="180">
        <v>29.8</v>
      </c>
      <c r="M70" s="181">
        <f>N70+P70</f>
        <v>364.3</v>
      </c>
      <c r="N70" s="179">
        <f>250+67.1+17.2</f>
        <v>334.3</v>
      </c>
      <c r="O70" s="182"/>
      <c r="P70" s="183">
        <v>30</v>
      </c>
      <c r="Q70" s="184">
        <v>280</v>
      </c>
      <c r="R70" s="182">
        <v>280</v>
      </c>
      <c r="S70" s="182"/>
      <c r="T70" s="183"/>
      <c r="U70" s="184">
        <v>280</v>
      </c>
      <c r="V70" s="182">
        <v>280</v>
      </c>
      <c r="W70" s="182"/>
      <c r="X70" s="183"/>
    </row>
    <row r="71" spans="1:24" ht="16.5" customHeight="1" x14ac:dyDescent="0.2">
      <c r="A71" s="461"/>
      <c r="B71" s="462"/>
      <c r="C71" s="453"/>
      <c r="D71" s="390"/>
      <c r="E71" s="464"/>
      <c r="F71" s="453"/>
      <c r="G71" s="453"/>
      <c r="H71" s="177" t="s">
        <v>88</v>
      </c>
      <c r="I71" s="178">
        <v>3.8</v>
      </c>
      <c r="J71" s="179">
        <v>3.8</v>
      </c>
      <c r="K71" s="179"/>
      <c r="L71" s="180"/>
      <c r="M71" s="181">
        <f>N71+P71</f>
        <v>20</v>
      </c>
      <c r="N71" s="179">
        <f>15+5</f>
        <v>20</v>
      </c>
      <c r="O71" s="182"/>
      <c r="P71" s="185"/>
      <c r="Q71" s="186"/>
      <c r="R71" s="187"/>
      <c r="S71" s="187"/>
      <c r="T71" s="188"/>
      <c r="U71" s="186"/>
      <c r="V71" s="187"/>
      <c r="W71" s="187"/>
      <c r="X71" s="188"/>
    </row>
    <row r="72" spans="1:24" ht="16.5" customHeight="1" thickBot="1" x14ac:dyDescent="0.25">
      <c r="A72" s="461"/>
      <c r="B72" s="462"/>
      <c r="C72" s="453"/>
      <c r="D72" s="390"/>
      <c r="E72" s="464"/>
      <c r="F72" s="453"/>
      <c r="G72" s="453"/>
      <c r="H72" s="177" t="s">
        <v>89</v>
      </c>
      <c r="I72" s="189">
        <v>52.6</v>
      </c>
      <c r="J72" s="182">
        <v>52.6</v>
      </c>
      <c r="K72" s="182"/>
      <c r="L72" s="185"/>
      <c r="M72" s="189">
        <f>N72+P72</f>
        <v>65.400000000000006</v>
      </c>
      <c r="N72" s="182">
        <v>65.400000000000006</v>
      </c>
      <c r="O72" s="182"/>
      <c r="P72" s="185"/>
      <c r="Q72" s="190"/>
      <c r="R72" s="191"/>
      <c r="S72" s="191"/>
      <c r="T72" s="192"/>
      <c r="U72" s="190"/>
      <c r="V72" s="191"/>
      <c r="W72" s="191"/>
      <c r="X72" s="192"/>
    </row>
    <row r="73" spans="1:24" ht="18" customHeight="1" thickBot="1" x14ac:dyDescent="0.25">
      <c r="A73" s="461"/>
      <c r="B73" s="462"/>
      <c r="C73" s="463"/>
      <c r="D73" s="369"/>
      <c r="E73" s="465"/>
      <c r="F73" s="372" t="s">
        <v>30</v>
      </c>
      <c r="G73" s="373"/>
      <c r="H73" s="374"/>
      <c r="I73" s="29">
        <f t="shared" ref="I73" si="61">SUM(J73,L73)</f>
        <v>349.40000000000003</v>
      </c>
      <c r="J73" s="30">
        <f>SUM(J70:J72)</f>
        <v>319.60000000000002</v>
      </c>
      <c r="K73" s="30"/>
      <c r="L73" s="31">
        <f>SUM(L70:L72)</f>
        <v>29.8</v>
      </c>
      <c r="M73" s="29">
        <f t="shared" ref="M73" si="62">SUM(N73,P73)</f>
        <v>449.70000000000005</v>
      </c>
      <c r="N73" s="30">
        <f>SUM(N70:N72)</f>
        <v>419.70000000000005</v>
      </c>
      <c r="O73" s="30"/>
      <c r="P73" s="31">
        <f>SUM(P70:P72)</f>
        <v>30</v>
      </c>
      <c r="Q73" s="193">
        <f t="shared" ref="Q73" si="63">SUM(R73,T73)</f>
        <v>280</v>
      </c>
      <c r="R73" s="33">
        <f>SUM(R70:R72)</f>
        <v>280</v>
      </c>
      <c r="S73" s="33"/>
      <c r="T73" s="31">
        <f>SUM(T70:T72)</f>
        <v>0</v>
      </c>
      <c r="U73" s="193">
        <f t="shared" ref="U73" si="64">SUM(V73,X73)</f>
        <v>280</v>
      </c>
      <c r="V73" s="33">
        <f>SUM(V70:V72)</f>
        <v>280</v>
      </c>
      <c r="W73" s="33"/>
      <c r="X73" s="31">
        <f>SUM(X70:X72)</f>
        <v>0</v>
      </c>
    </row>
    <row r="74" spans="1:24" ht="24.75" customHeight="1" x14ac:dyDescent="0.2">
      <c r="A74" s="366">
        <v>2</v>
      </c>
      <c r="B74" s="367">
        <v>2</v>
      </c>
      <c r="C74" s="368">
        <v>2</v>
      </c>
      <c r="D74" s="369" t="s">
        <v>90</v>
      </c>
      <c r="E74" s="371" t="s">
        <v>91</v>
      </c>
      <c r="F74" s="453" t="s">
        <v>64</v>
      </c>
      <c r="G74" s="375" t="s">
        <v>92</v>
      </c>
      <c r="H74" s="212" t="s">
        <v>93</v>
      </c>
      <c r="I74" s="35">
        <f>SUM(J74,L74)</f>
        <v>2100</v>
      </c>
      <c r="J74" s="36">
        <f>1800+300</f>
        <v>2100</v>
      </c>
      <c r="K74" s="36"/>
      <c r="L74" s="37">
        <v>0</v>
      </c>
      <c r="M74" s="301">
        <f>SUM(N74,P74)</f>
        <v>2060</v>
      </c>
      <c r="N74" s="36">
        <v>2060</v>
      </c>
      <c r="O74" s="36"/>
      <c r="P74" s="37">
        <v>0</v>
      </c>
      <c r="Q74" s="198">
        <v>2500</v>
      </c>
      <c r="R74" s="199">
        <v>2500</v>
      </c>
      <c r="S74" s="199"/>
      <c r="T74" s="200">
        <v>0</v>
      </c>
      <c r="U74" s="198">
        <v>2500</v>
      </c>
      <c r="V74" s="199">
        <v>2500</v>
      </c>
      <c r="W74" s="199"/>
      <c r="X74" s="200">
        <v>0</v>
      </c>
    </row>
    <row r="75" spans="1:24" ht="24.75" customHeight="1" thickBot="1" x14ac:dyDescent="0.25">
      <c r="A75" s="366"/>
      <c r="B75" s="367"/>
      <c r="C75" s="368"/>
      <c r="D75" s="369"/>
      <c r="E75" s="371"/>
      <c r="F75" s="480"/>
      <c r="G75" s="376"/>
      <c r="H75" s="213" t="s">
        <v>102</v>
      </c>
      <c r="I75" s="39"/>
      <c r="J75" s="40"/>
      <c r="K75" s="40"/>
      <c r="L75" s="41"/>
      <c r="M75" s="39">
        <f>SUM(N75,P75)</f>
        <v>403.8</v>
      </c>
      <c r="N75" s="69">
        <v>403.8</v>
      </c>
      <c r="O75" s="40"/>
      <c r="P75" s="41"/>
      <c r="Q75" s="39">
        <f t="shared" ref="Q75:Q76" si="65">SUM(R75,T75)</f>
        <v>0</v>
      </c>
      <c r="R75" s="76"/>
      <c r="S75" s="40"/>
      <c r="T75" s="41"/>
      <c r="U75" s="39">
        <f t="shared" ref="U75:U76" si="66">SUM(V75,X75)</f>
        <v>0</v>
      </c>
      <c r="V75" s="76"/>
      <c r="W75" s="40"/>
      <c r="X75" s="41"/>
    </row>
    <row r="76" spans="1:24" ht="23.25" customHeight="1" thickBot="1" x14ac:dyDescent="0.25">
      <c r="A76" s="366"/>
      <c r="B76" s="367"/>
      <c r="C76" s="368"/>
      <c r="D76" s="369"/>
      <c r="E76" s="371"/>
      <c r="F76" s="372" t="s">
        <v>30</v>
      </c>
      <c r="G76" s="373"/>
      <c r="H76" s="374"/>
      <c r="I76" s="29">
        <f t="shared" ref="I76:I77" si="67">SUM(J76,L76)</f>
        <v>2100</v>
      </c>
      <c r="J76" s="33">
        <f>SUM(J74:J74)</f>
        <v>2100</v>
      </c>
      <c r="K76" s="33"/>
      <c r="L76" s="31">
        <f>SUM(L74:L74)</f>
        <v>0</v>
      </c>
      <c r="M76" s="29">
        <f t="shared" ref="M76" si="68">SUM(N76,P76)</f>
        <v>2463.8000000000002</v>
      </c>
      <c r="N76" s="33">
        <f>SUM(N74:N75)</f>
        <v>2463.8000000000002</v>
      </c>
      <c r="O76" s="33"/>
      <c r="P76" s="31">
        <f>SUM(P74:P74)</f>
        <v>0</v>
      </c>
      <c r="Q76" s="29">
        <f t="shared" si="65"/>
        <v>2500</v>
      </c>
      <c r="R76" s="33">
        <f t="shared" ref="R76" si="69">SUM(R74:R75)</f>
        <v>2500</v>
      </c>
      <c r="S76" s="33"/>
      <c r="T76" s="31">
        <f t="shared" ref="T76" si="70">SUM(T74:T74)</f>
        <v>0</v>
      </c>
      <c r="U76" s="29">
        <f t="shared" si="66"/>
        <v>2500</v>
      </c>
      <c r="V76" s="33">
        <f t="shared" ref="V76" si="71">SUM(V74:V75)</f>
        <v>2500</v>
      </c>
      <c r="W76" s="33"/>
      <c r="X76" s="31">
        <f t="shared" ref="X76" si="72">SUM(X74:X74)</f>
        <v>0</v>
      </c>
    </row>
    <row r="77" spans="1:24" ht="14.25" customHeight="1" x14ac:dyDescent="0.2">
      <c r="A77" s="476">
        <v>2</v>
      </c>
      <c r="B77" s="481">
        <v>2</v>
      </c>
      <c r="C77" s="377">
        <v>4</v>
      </c>
      <c r="D77" s="378" t="s">
        <v>94</v>
      </c>
      <c r="E77" s="379" t="s">
        <v>76</v>
      </c>
      <c r="F77" s="380" t="s">
        <v>95</v>
      </c>
      <c r="G77" s="380" t="s">
        <v>96</v>
      </c>
      <c r="H77" s="195" t="s">
        <v>29</v>
      </c>
      <c r="I77" s="196">
        <f t="shared" si="67"/>
        <v>4.5999999999999996</v>
      </c>
      <c r="J77" s="36">
        <v>4.5999999999999996</v>
      </c>
      <c r="K77" s="55">
        <v>4.5999999999999996</v>
      </c>
      <c r="L77" s="197"/>
      <c r="M77" s="196">
        <f>N77+P77</f>
        <v>9</v>
      </c>
      <c r="N77" s="36">
        <v>9</v>
      </c>
      <c r="O77" s="55">
        <v>5.0999999999999996</v>
      </c>
      <c r="P77" s="37"/>
      <c r="Q77" s="196">
        <f t="shared" ref="Q77:Q80" si="73">R77+T77</f>
        <v>0</v>
      </c>
      <c r="R77" s="36"/>
      <c r="S77" s="55"/>
      <c r="T77" s="37"/>
      <c r="U77" s="196">
        <f t="shared" ref="U77:U80" si="74">V77+X77</f>
        <v>0</v>
      </c>
      <c r="V77" s="36"/>
      <c r="W77" s="55"/>
      <c r="X77" s="37"/>
    </row>
    <row r="78" spans="1:24" ht="10.199999999999999" x14ac:dyDescent="0.2">
      <c r="A78" s="477"/>
      <c r="B78" s="481"/>
      <c r="C78" s="408"/>
      <c r="D78" s="446"/>
      <c r="E78" s="479"/>
      <c r="F78" s="410"/>
      <c r="G78" s="410"/>
      <c r="H78" s="201" t="s">
        <v>93</v>
      </c>
      <c r="I78" s="202"/>
      <c r="J78" s="199"/>
      <c r="K78" s="198"/>
      <c r="L78" s="203"/>
      <c r="M78" s="202">
        <f>N78+P78</f>
        <v>235</v>
      </c>
      <c r="N78" s="199"/>
      <c r="O78" s="198"/>
      <c r="P78" s="200">
        <v>235</v>
      </c>
      <c r="Q78" s="202">
        <f t="shared" si="73"/>
        <v>100</v>
      </c>
      <c r="R78" s="199">
        <v>100</v>
      </c>
      <c r="S78" s="198"/>
      <c r="T78" s="200"/>
      <c r="U78" s="202">
        <f t="shared" si="74"/>
        <v>0</v>
      </c>
      <c r="V78" s="199"/>
      <c r="W78" s="198"/>
      <c r="X78" s="200"/>
    </row>
    <row r="79" spans="1:24" ht="14.25" customHeight="1" x14ac:dyDescent="0.2">
      <c r="A79" s="477"/>
      <c r="B79" s="481"/>
      <c r="C79" s="408"/>
      <c r="D79" s="446"/>
      <c r="E79" s="479"/>
      <c r="F79" s="410"/>
      <c r="G79" s="410"/>
      <c r="H79" s="204" t="s">
        <v>88</v>
      </c>
      <c r="I79" s="205">
        <f>J79+L79</f>
        <v>4.8</v>
      </c>
      <c r="J79" s="76"/>
      <c r="K79" s="206"/>
      <c r="L79" s="207">
        <v>4.8</v>
      </c>
      <c r="M79" s="208">
        <f>N79+P79</f>
        <v>13.9</v>
      </c>
      <c r="N79" s="79"/>
      <c r="O79" s="162"/>
      <c r="P79" s="80">
        <v>13.9</v>
      </c>
      <c r="Q79" s="208">
        <f t="shared" si="73"/>
        <v>0</v>
      </c>
      <c r="R79" s="79"/>
      <c r="S79" s="162"/>
      <c r="T79" s="80"/>
      <c r="U79" s="208">
        <f t="shared" si="74"/>
        <v>0</v>
      </c>
      <c r="V79" s="79"/>
      <c r="W79" s="162"/>
      <c r="X79" s="80"/>
    </row>
    <row r="80" spans="1:24" ht="14.25" customHeight="1" thickBot="1" x14ac:dyDescent="0.25">
      <c r="A80" s="477"/>
      <c r="B80" s="481"/>
      <c r="C80" s="408"/>
      <c r="D80" s="446"/>
      <c r="E80" s="479"/>
      <c r="F80" s="410"/>
      <c r="G80" s="410"/>
      <c r="H80" s="209" t="s">
        <v>81</v>
      </c>
      <c r="I80" s="210">
        <f>J80+L80</f>
        <v>7.5</v>
      </c>
      <c r="J80" s="27"/>
      <c r="K80" s="26"/>
      <c r="L80" s="211">
        <v>7.5</v>
      </c>
      <c r="M80" s="210">
        <f>N80+P80</f>
        <v>215.9</v>
      </c>
      <c r="N80" s="27"/>
      <c r="O80" s="26"/>
      <c r="P80" s="25">
        <v>215.9</v>
      </c>
      <c r="Q80" s="210">
        <f t="shared" si="73"/>
        <v>0</v>
      </c>
      <c r="R80" s="27"/>
      <c r="S80" s="26"/>
      <c r="T80" s="25"/>
      <c r="U80" s="210">
        <f t="shared" si="74"/>
        <v>0</v>
      </c>
      <c r="V80" s="27"/>
      <c r="W80" s="26"/>
      <c r="X80" s="25"/>
    </row>
    <row r="81" spans="1:28" ht="18.75" customHeight="1" thickBot="1" x14ac:dyDescent="0.25">
      <c r="A81" s="478"/>
      <c r="B81" s="482"/>
      <c r="C81" s="483"/>
      <c r="D81" s="390"/>
      <c r="E81" s="484"/>
      <c r="F81" s="372" t="s">
        <v>30</v>
      </c>
      <c r="G81" s="373"/>
      <c r="H81" s="374"/>
      <c r="I81" s="29">
        <f t="shared" ref="I81" si="75">SUM(J81,L81)</f>
        <v>16.899999999999999</v>
      </c>
      <c r="J81" s="33">
        <f>SUM(J77:J80)</f>
        <v>4.5999999999999996</v>
      </c>
      <c r="K81" s="33">
        <f>SUM(K77:K80)</f>
        <v>4.5999999999999996</v>
      </c>
      <c r="L81" s="31">
        <f>SUM(L77:L80)</f>
        <v>12.3</v>
      </c>
      <c r="M81" s="29">
        <f t="shared" ref="M81" si="76">SUM(N81,P81)</f>
        <v>473.8</v>
      </c>
      <c r="N81" s="33">
        <f>SUM(N77:N80)</f>
        <v>9</v>
      </c>
      <c r="O81" s="33">
        <f>SUM(O77:O80)</f>
        <v>5.0999999999999996</v>
      </c>
      <c r="P81" s="30">
        <f>SUM(P77:P80)</f>
        <v>464.8</v>
      </c>
      <c r="Q81" s="29">
        <f t="shared" ref="Q81" si="77">SUM(R81,T81)</f>
        <v>100</v>
      </c>
      <c r="R81" s="33">
        <f t="shared" ref="R81:T81" si="78">SUM(R77:R80)</f>
        <v>100</v>
      </c>
      <c r="S81" s="33">
        <f t="shared" si="78"/>
        <v>0</v>
      </c>
      <c r="T81" s="30">
        <f t="shared" si="78"/>
        <v>0</v>
      </c>
      <c r="U81" s="29">
        <f t="shared" ref="U81" si="79">SUM(V81,X81)</f>
        <v>0</v>
      </c>
      <c r="V81" s="33">
        <f t="shared" ref="V81:X81" si="80">SUM(V77:V80)</f>
        <v>0</v>
      </c>
      <c r="W81" s="33">
        <f t="shared" si="80"/>
        <v>0</v>
      </c>
      <c r="X81" s="30">
        <f t="shared" si="80"/>
        <v>0</v>
      </c>
    </row>
    <row r="82" spans="1:28" ht="24.75" customHeight="1" x14ac:dyDescent="0.2">
      <c r="A82" s="476">
        <v>2</v>
      </c>
      <c r="B82" s="398">
        <v>2</v>
      </c>
      <c r="C82" s="368">
        <v>5</v>
      </c>
      <c r="D82" s="378" t="s">
        <v>97</v>
      </c>
      <c r="E82" s="379" t="s">
        <v>76</v>
      </c>
      <c r="F82" s="453" t="s">
        <v>64</v>
      </c>
      <c r="G82" s="375" t="s">
        <v>98</v>
      </c>
      <c r="H82" s="212" t="s">
        <v>88</v>
      </c>
      <c r="I82" s="35">
        <f>J82+L82</f>
        <v>31</v>
      </c>
      <c r="J82" s="36">
        <v>31</v>
      </c>
      <c r="K82" s="36"/>
      <c r="L82" s="37"/>
      <c r="M82" s="35">
        <v>32.1</v>
      </c>
      <c r="N82" s="36">
        <v>32.1</v>
      </c>
      <c r="O82" s="36"/>
      <c r="P82" s="37"/>
      <c r="Q82" s="198">
        <v>17.899999999999999</v>
      </c>
      <c r="R82" s="199">
        <v>17.899999999999999</v>
      </c>
      <c r="S82" s="199"/>
      <c r="T82" s="200"/>
      <c r="U82" s="198"/>
      <c r="V82" s="199"/>
      <c r="W82" s="199"/>
      <c r="X82" s="200"/>
    </row>
    <row r="83" spans="1:28" ht="24.75" customHeight="1" thickBot="1" x14ac:dyDescent="0.25">
      <c r="A83" s="477"/>
      <c r="B83" s="407"/>
      <c r="C83" s="408"/>
      <c r="D83" s="446"/>
      <c r="E83" s="479"/>
      <c r="F83" s="480"/>
      <c r="G83" s="376"/>
      <c r="H83" s="213" t="s">
        <v>29</v>
      </c>
      <c r="I83" s="39">
        <f>J83+L83</f>
        <v>18.3</v>
      </c>
      <c r="J83" s="40">
        <v>18.3</v>
      </c>
      <c r="K83" s="40"/>
      <c r="L83" s="41"/>
      <c r="M83" s="39">
        <v>32.1</v>
      </c>
      <c r="N83" s="40">
        <v>32.1</v>
      </c>
      <c r="O83" s="40"/>
      <c r="P83" s="41"/>
      <c r="Q83" s="214">
        <v>30</v>
      </c>
      <c r="R83" s="69">
        <v>30</v>
      </c>
      <c r="S83" s="69"/>
      <c r="T83" s="70"/>
      <c r="U83" s="214">
        <v>30</v>
      </c>
      <c r="V83" s="69">
        <v>30</v>
      </c>
      <c r="W83" s="69"/>
      <c r="X83" s="70"/>
    </row>
    <row r="84" spans="1:28" ht="15.75" customHeight="1" thickBot="1" x14ac:dyDescent="0.25">
      <c r="A84" s="478"/>
      <c r="B84" s="399"/>
      <c r="C84" s="408"/>
      <c r="D84" s="446"/>
      <c r="E84" s="479"/>
      <c r="F84" s="372" t="s">
        <v>30</v>
      </c>
      <c r="G84" s="373"/>
      <c r="H84" s="374"/>
      <c r="I84" s="29">
        <f>J84+L84</f>
        <v>49.3</v>
      </c>
      <c r="J84" s="30">
        <f>J82+J83</f>
        <v>49.3</v>
      </c>
      <c r="K84" s="30"/>
      <c r="L84" s="31">
        <f>L82</f>
        <v>0</v>
      </c>
      <c r="M84" s="29">
        <v>64.2</v>
      </c>
      <c r="N84" s="30">
        <f>N82+N83</f>
        <v>64.2</v>
      </c>
      <c r="O84" s="30"/>
      <c r="P84" s="31">
        <f>P82</f>
        <v>0</v>
      </c>
      <c r="Q84" s="193">
        <f>Q82</f>
        <v>17.899999999999999</v>
      </c>
      <c r="R84" s="33">
        <f>R82+R83</f>
        <v>47.9</v>
      </c>
      <c r="S84" s="33"/>
      <c r="T84" s="31">
        <f>T82</f>
        <v>0</v>
      </c>
      <c r="U84" s="193">
        <v>30</v>
      </c>
      <c r="V84" s="33">
        <f>V82+V83</f>
        <v>30</v>
      </c>
      <c r="W84" s="33"/>
      <c r="X84" s="31">
        <f>X82</f>
        <v>0</v>
      </c>
    </row>
    <row r="85" spans="1:28" ht="24.75" customHeight="1" thickBot="1" x14ac:dyDescent="0.25">
      <c r="A85" s="366">
        <v>2</v>
      </c>
      <c r="B85" s="367">
        <v>2</v>
      </c>
      <c r="C85" s="368">
        <v>6</v>
      </c>
      <c r="D85" s="369" t="s">
        <v>99</v>
      </c>
      <c r="E85" s="370" t="s">
        <v>100</v>
      </c>
      <c r="F85" s="215" t="s">
        <v>64</v>
      </c>
      <c r="G85" s="109" t="s">
        <v>101</v>
      </c>
      <c r="H85" s="216" t="s">
        <v>102</v>
      </c>
      <c r="I85" s="181"/>
      <c r="J85" s="65"/>
      <c r="K85" s="65"/>
      <c r="L85" s="157"/>
      <c r="M85" s="181">
        <f>403.8-403.8</f>
        <v>0</v>
      </c>
      <c r="N85" s="65"/>
      <c r="O85" s="65"/>
      <c r="P85" s="66">
        <f>403.8-403.8</f>
        <v>0</v>
      </c>
      <c r="Q85" s="194"/>
      <c r="R85" s="165"/>
      <c r="S85" s="165"/>
      <c r="T85" s="24">
        <v>0</v>
      </c>
      <c r="U85" s="194"/>
      <c r="V85" s="165"/>
      <c r="W85" s="165"/>
      <c r="X85" s="24">
        <v>0</v>
      </c>
    </row>
    <row r="86" spans="1:28" ht="23.25" customHeight="1" thickBot="1" x14ac:dyDescent="0.25">
      <c r="A86" s="366"/>
      <c r="B86" s="367"/>
      <c r="C86" s="377"/>
      <c r="D86" s="378"/>
      <c r="E86" s="379"/>
      <c r="F86" s="372" t="s">
        <v>30</v>
      </c>
      <c r="G86" s="373"/>
      <c r="H86" s="374"/>
      <c r="I86" s="29">
        <f t="shared" ref="I86" si="81">SUM(J86,L86)</f>
        <v>0</v>
      </c>
      <c r="J86" s="33">
        <f>SUM(J85:J85)</f>
        <v>0</v>
      </c>
      <c r="K86" s="33"/>
      <c r="L86" s="31"/>
      <c r="M86" s="29">
        <f t="shared" ref="M86" si="82">SUM(N86,P86)</f>
        <v>0</v>
      </c>
      <c r="N86" s="33">
        <f>SUM(N85:N85)</f>
        <v>0</v>
      </c>
      <c r="O86" s="33"/>
      <c r="P86" s="31">
        <f>SUM(P85:P85)</f>
        <v>0</v>
      </c>
      <c r="Q86" s="193">
        <f t="shared" ref="Q86" si="83">SUM(R86,T86)</f>
        <v>0</v>
      </c>
      <c r="R86" s="33">
        <f>SUM(R85:R85)</f>
        <v>0</v>
      </c>
      <c r="S86" s="33"/>
      <c r="T86" s="31">
        <f>SUM(T85:T85)</f>
        <v>0</v>
      </c>
      <c r="U86" s="193">
        <f t="shared" ref="U86" si="84">SUM(V86,X86)</f>
        <v>0</v>
      </c>
      <c r="V86" s="33">
        <f>SUM(V85:V85)</f>
        <v>0</v>
      </c>
      <c r="W86" s="33"/>
      <c r="X86" s="31">
        <f>SUM(X85:X85)</f>
        <v>0</v>
      </c>
    </row>
    <row r="87" spans="1:28" ht="24.75" customHeight="1" thickBot="1" x14ac:dyDescent="0.25">
      <c r="A87" s="366">
        <v>2</v>
      </c>
      <c r="B87" s="367">
        <v>2</v>
      </c>
      <c r="C87" s="368">
        <v>7</v>
      </c>
      <c r="D87" s="369" t="s">
        <v>103</v>
      </c>
      <c r="E87" s="370" t="s">
        <v>76</v>
      </c>
      <c r="F87" s="215" t="s">
        <v>64</v>
      </c>
      <c r="G87" s="109" t="s">
        <v>104</v>
      </c>
      <c r="H87" s="216" t="s">
        <v>88</v>
      </c>
      <c r="I87" s="181">
        <f>J87+L87</f>
        <v>7.6</v>
      </c>
      <c r="J87" s="65"/>
      <c r="K87" s="65"/>
      <c r="L87" s="157">
        <f>3.8+3.8</f>
        <v>7.6</v>
      </c>
      <c r="M87" s="181"/>
      <c r="N87" s="65"/>
      <c r="O87" s="65"/>
      <c r="P87" s="66">
        <v>0</v>
      </c>
      <c r="Q87" s="194"/>
      <c r="R87" s="165"/>
      <c r="S87" s="165"/>
      <c r="T87" s="24">
        <v>0</v>
      </c>
      <c r="U87" s="194"/>
      <c r="V87" s="165"/>
      <c r="W87" s="165"/>
      <c r="X87" s="24">
        <v>0</v>
      </c>
    </row>
    <row r="88" spans="1:28" ht="23.25" customHeight="1" thickBot="1" x14ac:dyDescent="0.25">
      <c r="A88" s="366"/>
      <c r="B88" s="367"/>
      <c r="C88" s="377"/>
      <c r="D88" s="378"/>
      <c r="E88" s="379"/>
      <c r="F88" s="372" t="s">
        <v>30</v>
      </c>
      <c r="G88" s="373"/>
      <c r="H88" s="374"/>
      <c r="I88" s="29">
        <f t="shared" ref="I88:I92" si="85">SUM(J88,L88)</f>
        <v>7.6</v>
      </c>
      <c r="J88" s="33">
        <f>SUM(J87:J87)</f>
        <v>0</v>
      </c>
      <c r="K88" s="33"/>
      <c r="L88" s="31">
        <f>SUM(L87:L87)</f>
        <v>7.6</v>
      </c>
      <c r="M88" s="29">
        <f t="shared" ref="M88:M92" si="86">SUM(N88,P88)</f>
        <v>0</v>
      </c>
      <c r="N88" s="33">
        <f>SUM(N87:N87)</f>
        <v>0</v>
      </c>
      <c r="O88" s="33"/>
      <c r="P88" s="31">
        <f>SUM(P87:P87)</f>
        <v>0</v>
      </c>
      <c r="Q88" s="193">
        <f t="shared" ref="Q88:Q92" si="87">SUM(R88,T88)</f>
        <v>0</v>
      </c>
      <c r="R88" s="33">
        <f>SUM(R87:R87)</f>
        <v>0</v>
      </c>
      <c r="S88" s="33"/>
      <c r="T88" s="31">
        <f>SUM(T87:T87)</f>
        <v>0</v>
      </c>
      <c r="U88" s="193">
        <f t="shared" ref="U88:U92" si="88">SUM(V88,X88)</f>
        <v>0</v>
      </c>
      <c r="V88" s="33">
        <f>SUM(V87:V87)</f>
        <v>0</v>
      </c>
      <c r="W88" s="33"/>
      <c r="X88" s="31">
        <f>SUM(X87:X87)</f>
        <v>0</v>
      </c>
    </row>
    <row r="89" spans="1:28" ht="23.25" customHeight="1" thickBot="1" x14ac:dyDescent="0.25">
      <c r="A89" s="476">
        <v>2</v>
      </c>
      <c r="B89" s="481">
        <v>2</v>
      </c>
      <c r="C89" s="377">
        <v>8</v>
      </c>
      <c r="D89" s="378" t="s">
        <v>105</v>
      </c>
      <c r="E89" s="379" t="s">
        <v>76</v>
      </c>
      <c r="F89" s="109" t="s">
        <v>95</v>
      </c>
      <c r="G89" s="109" t="s">
        <v>106</v>
      </c>
      <c r="H89" s="195" t="s">
        <v>29</v>
      </c>
      <c r="I89" s="217">
        <f t="shared" si="85"/>
        <v>0</v>
      </c>
      <c r="J89" s="36"/>
      <c r="K89" s="55">
        <v>0</v>
      </c>
      <c r="L89" s="197"/>
      <c r="M89" s="217">
        <f t="shared" si="86"/>
        <v>8</v>
      </c>
      <c r="N89" s="36">
        <f>10-2</f>
        <v>8</v>
      </c>
      <c r="O89" s="55">
        <v>0</v>
      </c>
      <c r="P89" s="197"/>
      <c r="Q89" s="26">
        <f t="shared" si="87"/>
        <v>10</v>
      </c>
      <c r="R89" s="27">
        <v>10</v>
      </c>
      <c r="S89" s="27">
        <v>0</v>
      </c>
      <c r="T89" s="25"/>
      <c r="U89" s="26">
        <f t="shared" si="88"/>
        <v>0</v>
      </c>
      <c r="V89" s="27"/>
      <c r="W89" s="27">
        <v>0</v>
      </c>
      <c r="X89" s="25"/>
      <c r="Y89" s="218"/>
      <c r="Z89" s="218"/>
      <c r="AA89" s="218"/>
      <c r="AB89" s="218"/>
    </row>
    <row r="90" spans="1:28" ht="20.25" customHeight="1" thickBot="1" x14ac:dyDescent="0.25">
      <c r="A90" s="478"/>
      <c r="B90" s="482"/>
      <c r="C90" s="483"/>
      <c r="D90" s="390"/>
      <c r="E90" s="484"/>
      <c r="F90" s="372" t="s">
        <v>30</v>
      </c>
      <c r="G90" s="373"/>
      <c r="H90" s="374"/>
      <c r="I90" s="29">
        <f t="shared" si="85"/>
        <v>0</v>
      </c>
      <c r="J90" s="33">
        <f>SUM(J89:J89)</f>
        <v>0</v>
      </c>
      <c r="K90" s="33">
        <f>SUM(K89:K89)</f>
        <v>0</v>
      </c>
      <c r="L90" s="31">
        <f>SUM(L89:L89)</f>
        <v>0</v>
      </c>
      <c r="M90" s="29">
        <f t="shared" si="86"/>
        <v>8</v>
      </c>
      <c r="N90" s="33">
        <f>SUM(N89:N89)</f>
        <v>8</v>
      </c>
      <c r="O90" s="33">
        <f>SUM(O89:O89)</f>
        <v>0</v>
      </c>
      <c r="P90" s="31">
        <f>SUM(P89:P89)</f>
        <v>0</v>
      </c>
      <c r="Q90" s="193">
        <f t="shared" si="87"/>
        <v>10</v>
      </c>
      <c r="R90" s="33">
        <f>SUM(R89:R89)</f>
        <v>10</v>
      </c>
      <c r="S90" s="33">
        <f>SUM(S89:S89)</f>
        <v>0</v>
      </c>
      <c r="T90" s="31">
        <f>SUM(T89:T89)</f>
        <v>0</v>
      </c>
      <c r="U90" s="193">
        <f t="shared" si="88"/>
        <v>0</v>
      </c>
      <c r="V90" s="33">
        <f>SUM(V89:V89)</f>
        <v>0</v>
      </c>
      <c r="W90" s="33">
        <f>SUM(W89:W89)</f>
        <v>0</v>
      </c>
      <c r="X90" s="31">
        <f>SUM(X89:X89)</f>
        <v>0</v>
      </c>
      <c r="Y90" s="218"/>
      <c r="Z90" s="218"/>
      <c r="AA90" s="218"/>
      <c r="AB90" s="218"/>
    </row>
    <row r="91" spans="1:28" ht="23.25" customHeight="1" thickBot="1" x14ac:dyDescent="0.25">
      <c r="A91" s="476">
        <v>2</v>
      </c>
      <c r="B91" s="481">
        <v>2</v>
      </c>
      <c r="C91" s="377">
        <v>9</v>
      </c>
      <c r="D91" s="378" t="s">
        <v>107</v>
      </c>
      <c r="E91" s="379" t="s">
        <v>76</v>
      </c>
      <c r="F91" s="109" t="s">
        <v>95</v>
      </c>
      <c r="G91" s="109" t="s">
        <v>108</v>
      </c>
      <c r="H91" s="216" t="s">
        <v>93</v>
      </c>
      <c r="I91" s="217">
        <f t="shared" si="85"/>
        <v>0</v>
      </c>
      <c r="J91" s="36"/>
      <c r="K91" s="55">
        <v>0</v>
      </c>
      <c r="L91" s="197"/>
      <c r="M91" s="217">
        <f t="shared" si="86"/>
        <v>205</v>
      </c>
      <c r="N91" s="36"/>
      <c r="O91" s="55">
        <v>0</v>
      </c>
      <c r="P91" s="197">
        <v>205</v>
      </c>
      <c r="Q91" s="26">
        <f t="shared" si="87"/>
        <v>0</v>
      </c>
      <c r="R91" s="27"/>
      <c r="S91" s="27">
        <v>0</v>
      </c>
      <c r="T91" s="25"/>
      <c r="U91" s="26">
        <f t="shared" si="88"/>
        <v>0</v>
      </c>
      <c r="V91" s="27"/>
      <c r="W91" s="27">
        <v>0</v>
      </c>
      <c r="X91" s="25"/>
      <c r="Y91" s="218"/>
      <c r="Z91" s="218"/>
      <c r="AA91" s="218"/>
      <c r="AB91" s="218"/>
    </row>
    <row r="92" spans="1:28" ht="20.25" customHeight="1" thickBot="1" x14ac:dyDescent="0.25">
      <c r="A92" s="478"/>
      <c r="B92" s="482"/>
      <c r="C92" s="483"/>
      <c r="D92" s="390"/>
      <c r="E92" s="484"/>
      <c r="F92" s="372" t="s">
        <v>30</v>
      </c>
      <c r="G92" s="373"/>
      <c r="H92" s="374"/>
      <c r="I92" s="29">
        <f t="shared" si="85"/>
        <v>0</v>
      </c>
      <c r="J92" s="33">
        <f>SUM(J91:J91)</f>
        <v>0</v>
      </c>
      <c r="K92" s="33">
        <f>SUM(K91:K91)</f>
        <v>0</v>
      </c>
      <c r="L92" s="31">
        <f>SUM(L91:L91)</f>
        <v>0</v>
      </c>
      <c r="M92" s="29">
        <f t="shared" si="86"/>
        <v>205</v>
      </c>
      <c r="N92" s="33">
        <f>SUM(N91:N91)</f>
        <v>0</v>
      </c>
      <c r="O92" s="33">
        <f>SUM(O91:O91)</f>
        <v>0</v>
      </c>
      <c r="P92" s="31">
        <f>SUM(P91:P91)</f>
        <v>205</v>
      </c>
      <c r="Q92" s="193">
        <f t="shared" si="87"/>
        <v>0</v>
      </c>
      <c r="R92" s="33">
        <f>SUM(R91:R91)</f>
        <v>0</v>
      </c>
      <c r="S92" s="33">
        <f>SUM(S91:S91)</f>
        <v>0</v>
      </c>
      <c r="T92" s="31">
        <f>SUM(T91:T91)</f>
        <v>0</v>
      </c>
      <c r="U92" s="193">
        <f t="shared" si="88"/>
        <v>0</v>
      </c>
      <c r="V92" s="33">
        <f>SUM(V91:V91)</f>
        <v>0</v>
      </c>
      <c r="W92" s="33">
        <f>SUM(W91:W91)</f>
        <v>0</v>
      </c>
      <c r="X92" s="31">
        <f>SUM(X91:X91)</f>
        <v>0</v>
      </c>
      <c r="Y92" s="218"/>
      <c r="Z92" s="218"/>
      <c r="AA92" s="218"/>
      <c r="AB92" s="218"/>
    </row>
    <row r="93" spans="1:28" ht="12.75" customHeight="1" thickBot="1" x14ac:dyDescent="0.25">
      <c r="A93" s="169">
        <v>2</v>
      </c>
      <c r="B93" s="170">
        <v>2</v>
      </c>
      <c r="C93" s="485" t="s">
        <v>45</v>
      </c>
      <c r="D93" s="486"/>
      <c r="E93" s="486"/>
      <c r="F93" s="486"/>
      <c r="G93" s="486"/>
      <c r="H93" s="487"/>
      <c r="I93" s="171">
        <f>J93+L93</f>
        <v>2523.1999999999998</v>
      </c>
      <c r="J93" s="172">
        <f>J84+J81+J76+J73+J86+J88+J90+J92</f>
        <v>2473.5</v>
      </c>
      <c r="K93" s="172">
        <f t="shared" ref="K93:L93" si="89">K84+K81+K76+K73+K86+K88+K90+K92</f>
        <v>4.5999999999999996</v>
      </c>
      <c r="L93" s="172">
        <f t="shared" si="89"/>
        <v>49.7</v>
      </c>
      <c r="M93" s="171">
        <f>N93+P93</f>
        <v>3664.5</v>
      </c>
      <c r="N93" s="172">
        <f>N84+N81+N76+N73+N86+N88+N90+N92</f>
        <v>2964.7</v>
      </c>
      <c r="O93" s="172">
        <f t="shared" ref="O93:P93" si="90">O84+O81+O76+O73+O86+O88+O90+O92</f>
        <v>5.0999999999999996</v>
      </c>
      <c r="P93" s="172">
        <f t="shared" si="90"/>
        <v>699.8</v>
      </c>
      <c r="Q93" s="171">
        <f>R93+T93</f>
        <v>2937.9</v>
      </c>
      <c r="R93" s="172">
        <f>R84+R81+R76+R73+R86+R88+R90+R92</f>
        <v>2937.9</v>
      </c>
      <c r="S93" s="172">
        <f t="shared" ref="S93:T93" si="91">S84+S81+S76+S73+S86+S88+S90+S92</f>
        <v>0</v>
      </c>
      <c r="T93" s="172">
        <f t="shared" si="91"/>
        <v>0</v>
      </c>
      <c r="U93" s="171">
        <f>V93+X93</f>
        <v>2810</v>
      </c>
      <c r="V93" s="172">
        <f>V84+V81+V76+V73+V86+V88+V90+V92</f>
        <v>2810</v>
      </c>
      <c r="W93" s="172">
        <f t="shared" ref="W93:X93" si="92">W84+W81+W76+W73+W86+W88+W90+W92</f>
        <v>0</v>
      </c>
      <c r="X93" s="174">
        <f t="shared" si="92"/>
        <v>0</v>
      </c>
    </row>
    <row r="94" spans="1:28" ht="18" customHeight="1" thickBot="1" x14ac:dyDescent="0.25">
      <c r="A94" s="169">
        <v>2</v>
      </c>
      <c r="B94" s="219">
        <v>4</v>
      </c>
      <c r="C94" s="488" t="s">
        <v>109</v>
      </c>
      <c r="D94" s="489"/>
      <c r="E94" s="489"/>
      <c r="F94" s="489"/>
      <c r="G94" s="489"/>
      <c r="H94" s="489"/>
      <c r="I94" s="489"/>
      <c r="J94" s="489"/>
      <c r="K94" s="489"/>
      <c r="L94" s="489"/>
      <c r="M94" s="489"/>
      <c r="N94" s="489"/>
      <c r="O94" s="489"/>
      <c r="P94" s="489"/>
      <c r="Q94" s="489"/>
      <c r="R94" s="489"/>
      <c r="S94" s="489"/>
      <c r="T94" s="489"/>
      <c r="U94" s="489"/>
      <c r="V94" s="489"/>
      <c r="W94" s="489"/>
      <c r="X94" s="490"/>
      <c r="Y94" s="218"/>
      <c r="Z94" s="218"/>
      <c r="AA94" s="218"/>
      <c r="AB94" s="218"/>
    </row>
    <row r="95" spans="1:28" ht="24" customHeight="1" thickBot="1" x14ac:dyDescent="0.25">
      <c r="A95" s="461">
        <v>2</v>
      </c>
      <c r="B95" s="387">
        <v>4</v>
      </c>
      <c r="C95" s="388">
        <v>1</v>
      </c>
      <c r="D95" s="390" t="s">
        <v>110</v>
      </c>
      <c r="E95" s="491">
        <v>19</v>
      </c>
      <c r="F95" s="220" t="s">
        <v>64</v>
      </c>
      <c r="G95" s="220" t="s">
        <v>111</v>
      </c>
      <c r="H95" s="221" t="s">
        <v>29</v>
      </c>
      <c r="I95" s="222">
        <f>J95+L95</f>
        <v>45.7</v>
      </c>
      <c r="J95" s="158">
        <v>35</v>
      </c>
      <c r="K95" s="148">
        <v>25.4</v>
      </c>
      <c r="L95" s="200">
        <v>10.7</v>
      </c>
      <c r="M95" s="222">
        <f>N95+P95</f>
        <v>48.5</v>
      </c>
      <c r="N95" s="198">
        <f>39.4+8.1</f>
        <v>47.5</v>
      </c>
      <c r="O95" s="148">
        <v>26.7</v>
      </c>
      <c r="P95" s="223">
        <v>1</v>
      </c>
      <c r="Q95" s="28">
        <f>R95+T95</f>
        <v>41.6</v>
      </c>
      <c r="R95" s="158">
        <v>41.6</v>
      </c>
      <c r="S95" s="148">
        <v>28.5</v>
      </c>
      <c r="T95" s="46">
        <v>0</v>
      </c>
      <c r="U95" s="28">
        <v>41.6</v>
      </c>
      <c r="V95" s="158">
        <v>41.6</v>
      </c>
      <c r="W95" s="148">
        <v>28.5</v>
      </c>
      <c r="X95" s="46">
        <v>0</v>
      </c>
      <c r="Y95" s="218"/>
      <c r="Z95" s="218"/>
      <c r="AA95" s="218"/>
      <c r="AB95" s="218"/>
    </row>
    <row r="96" spans="1:28" ht="22.5" customHeight="1" thickBot="1" x14ac:dyDescent="0.25">
      <c r="A96" s="461"/>
      <c r="B96" s="387"/>
      <c r="C96" s="389"/>
      <c r="D96" s="369"/>
      <c r="E96" s="414"/>
      <c r="F96" s="492" t="s">
        <v>30</v>
      </c>
      <c r="G96" s="493"/>
      <c r="H96" s="494"/>
      <c r="I96" s="29">
        <f>SUM(J96,L96)</f>
        <v>45.7</v>
      </c>
      <c r="J96" s="33">
        <f>SUM(J95:J95)</f>
        <v>35</v>
      </c>
      <c r="K96" s="33">
        <f>SUM(K95:K95)</f>
        <v>25.4</v>
      </c>
      <c r="L96" s="31">
        <f>SUM(L95:L95)</f>
        <v>10.7</v>
      </c>
      <c r="M96" s="29">
        <f>SUM(N96,P96)</f>
        <v>48.5</v>
      </c>
      <c r="N96" s="33">
        <f>SUM(N95:N95)</f>
        <v>47.5</v>
      </c>
      <c r="O96" s="33">
        <f>SUM(O95:O95)</f>
        <v>26.7</v>
      </c>
      <c r="P96" s="30">
        <f>SUM(P95:P95)</f>
        <v>1</v>
      </c>
      <c r="Q96" s="32">
        <f>SUM(R96,T96)</f>
        <v>41.6</v>
      </c>
      <c r="R96" s="33">
        <f>SUM(R95:R95)</f>
        <v>41.6</v>
      </c>
      <c r="S96" s="33">
        <f>SUM(S95:S95)</f>
        <v>28.5</v>
      </c>
      <c r="T96" s="31">
        <f>SUM(T95:T95)</f>
        <v>0</v>
      </c>
      <c r="U96" s="32">
        <f>SUM(V96,X96)</f>
        <v>41.6</v>
      </c>
      <c r="V96" s="33">
        <f>SUM(V95:V95)</f>
        <v>41.6</v>
      </c>
      <c r="W96" s="33">
        <f>SUM(W95:W95)</f>
        <v>28.5</v>
      </c>
      <c r="X96" s="31">
        <f>SUM(X95:X95)</f>
        <v>0</v>
      </c>
      <c r="Y96" s="218"/>
      <c r="Z96" s="218"/>
      <c r="AA96" s="218"/>
      <c r="AB96" s="218"/>
    </row>
    <row r="97" spans="1:28" ht="21.75" customHeight="1" thickBot="1" x14ac:dyDescent="0.25">
      <c r="A97" s="386">
        <v>2</v>
      </c>
      <c r="B97" s="387">
        <v>4</v>
      </c>
      <c r="C97" s="389">
        <v>2</v>
      </c>
      <c r="D97" s="369" t="s">
        <v>112</v>
      </c>
      <c r="E97" s="414">
        <v>20</v>
      </c>
      <c r="F97" s="116" t="s">
        <v>64</v>
      </c>
      <c r="G97" s="116" t="s">
        <v>113</v>
      </c>
      <c r="H97" s="224" t="s">
        <v>29</v>
      </c>
      <c r="I97" s="225">
        <f>J97+L97</f>
        <v>62.6</v>
      </c>
      <c r="J97" s="226">
        <v>58.9</v>
      </c>
      <c r="K97" s="226">
        <v>33.200000000000003</v>
      </c>
      <c r="L97" s="183">
        <f>4-0.3</f>
        <v>3.7</v>
      </c>
      <c r="M97" s="225">
        <f>N97+P97</f>
        <v>110.6</v>
      </c>
      <c r="N97" s="226">
        <f>72.5+8.1</f>
        <v>80.599999999999994</v>
      </c>
      <c r="O97" s="226">
        <v>40.700000000000003</v>
      </c>
      <c r="P97" s="227">
        <v>30</v>
      </c>
      <c r="Q97" s="228">
        <f>R97+T97</f>
        <v>68.5</v>
      </c>
      <c r="R97" s="226">
        <v>68.5</v>
      </c>
      <c r="S97" s="226">
        <v>41</v>
      </c>
      <c r="T97" s="229">
        <v>0</v>
      </c>
      <c r="U97" s="228">
        <v>67.5</v>
      </c>
      <c r="V97" s="226">
        <v>67.5</v>
      </c>
      <c r="W97" s="226">
        <v>40</v>
      </c>
      <c r="X97" s="229">
        <v>0</v>
      </c>
      <c r="Y97" s="218"/>
      <c r="Z97" s="218"/>
      <c r="AA97" s="218"/>
      <c r="AB97" s="218"/>
    </row>
    <row r="98" spans="1:28" ht="24.75" customHeight="1" thickBot="1" x14ac:dyDescent="0.25">
      <c r="A98" s="386"/>
      <c r="B98" s="387"/>
      <c r="C98" s="389"/>
      <c r="D98" s="369"/>
      <c r="E98" s="414"/>
      <c r="F98" s="492" t="s">
        <v>30</v>
      </c>
      <c r="G98" s="493"/>
      <c r="H98" s="494"/>
      <c r="I98" s="29">
        <f t="shared" ref="I98" si="93">SUM(J98,L98)</f>
        <v>62.6</v>
      </c>
      <c r="J98" s="33">
        <f>SUM(J97:J97)</f>
        <v>58.9</v>
      </c>
      <c r="K98" s="33">
        <f>SUM(K97:K97)</f>
        <v>33.200000000000003</v>
      </c>
      <c r="L98" s="31">
        <f>SUM(L97:L97)</f>
        <v>3.7</v>
      </c>
      <c r="M98" s="29">
        <f t="shared" ref="M98" si="94">SUM(N98,P98)</f>
        <v>110.6</v>
      </c>
      <c r="N98" s="33">
        <f>SUM(N97:N97)</f>
        <v>80.599999999999994</v>
      </c>
      <c r="O98" s="33">
        <f>SUM(O97:O97)</f>
        <v>40.700000000000003</v>
      </c>
      <c r="P98" s="30">
        <f>SUM(P97:P97)</f>
        <v>30</v>
      </c>
      <c r="Q98" s="32">
        <f t="shared" ref="Q98" si="95">SUM(R98,T98)</f>
        <v>68.5</v>
      </c>
      <c r="R98" s="33">
        <f>SUM(R97:R97)</f>
        <v>68.5</v>
      </c>
      <c r="S98" s="33">
        <f>SUM(S97:S97)</f>
        <v>41</v>
      </c>
      <c r="T98" s="31">
        <f>SUM(T97:T97)</f>
        <v>0</v>
      </c>
      <c r="U98" s="32">
        <f t="shared" ref="U98" si="96">SUM(V98,X98)</f>
        <v>67.5</v>
      </c>
      <c r="V98" s="33">
        <f>SUM(V97:V97)</f>
        <v>67.5</v>
      </c>
      <c r="W98" s="33">
        <f>SUM(W97:W97)</f>
        <v>40</v>
      </c>
      <c r="X98" s="31">
        <f>SUM(X97:X97)</f>
        <v>0</v>
      </c>
      <c r="Y98" s="218"/>
      <c r="Z98" s="218"/>
      <c r="AA98" s="218"/>
      <c r="AB98" s="218"/>
    </row>
    <row r="99" spans="1:28" ht="19.5" customHeight="1" thickBot="1" x14ac:dyDescent="0.25">
      <c r="A99" s="386">
        <v>2</v>
      </c>
      <c r="B99" s="387">
        <v>4</v>
      </c>
      <c r="C99" s="389">
        <v>3</v>
      </c>
      <c r="D99" s="369" t="s">
        <v>114</v>
      </c>
      <c r="E99" s="414">
        <v>21</v>
      </c>
      <c r="F99" s="116" t="s">
        <v>64</v>
      </c>
      <c r="G99" s="116" t="s">
        <v>115</v>
      </c>
      <c r="H99" s="224" t="s">
        <v>29</v>
      </c>
      <c r="I99" s="225">
        <f>J99+L99</f>
        <v>93.4</v>
      </c>
      <c r="J99" s="230">
        <v>75.5</v>
      </c>
      <c r="K99" s="226">
        <v>48.8</v>
      </c>
      <c r="L99" s="183">
        <v>17.899999999999999</v>
      </c>
      <c r="M99" s="225">
        <f>N99+P99</f>
        <v>106.5</v>
      </c>
      <c r="N99" s="230">
        <f>92.5+11</f>
        <v>103.5</v>
      </c>
      <c r="O99" s="226">
        <v>58.8</v>
      </c>
      <c r="P99" s="227">
        <v>3</v>
      </c>
      <c r="Q99" s="228">
        <f>R99+T99</f>
        <v>90.1</v>
      </c>
      <c r="R99" s="230">
        <v>90.1</v>
      </c>
      <c r="S99" s="226">
        <v>59</v>
      </c>
      <c r="T99" s="229">
        <v>0</v>
      </c>
      <c r="U99" s="228">
        <v>88.3</v>
      </c>
      <c r="V99" s="230">
        <v>88.3</v>
      </c>
      <c r="W99" s="226">
        <v>59</v>
      </c>
      <c r="X99" s="229">
        <v>0</v>
      </c>
      <c r="Y99" s="218"/>
      <c r="Z99" s="218"/>
      <c r="AA99" s="218"/>
      <c r="AB99" s="218"/>
    </row>
    <row r="100" spans="1:28" ht="19.5" customHeight="1" thickBot="1" x14ac:dyDescent="0.25">
      <c r="A100" s="386"/>
      <c r="B100" s="387"/>
      <c r="C100" s="389"/>
      <c r="D100" s="369"/>
      <c r="E100" s="414"/>
      <c r="F100" s="492" t="s">
        <v>30</v>
      </c>
      <c r="G100" s="493"/>
      <c r="H100" s="494"/>
      <c r="I100" s="29">
        <f>SUM(J100,L100)</f>
        <v>93.4</v>
      </c>
      <c r="J100" s="33">
        <f>SUM(J99:J99)</f>
        <v>75.5</v>
      </c>
      <c r="K100" s="33">
        <f>SUM(K99:K99)</f>
        <v>48.8</v>
      </c>
      <c r="L100" s="31">
        <f>SUM(L99:L99)</f>
        <v>17.899999999999999</v>
      </c>
      <c r="M100" s="29">
        <f t="shared" ref="M100" si="97">SUM(N100,P100)</f>
        <v>106.5</v>
      </c>
      <c r="N100" s="33">
        <f>SUM(N99:N99)</f>
        <v>103.5</v>
      </c>
      <c r="O100" s="33">
        <f>SUM(O99:O99)</f>
        <v>58.8</v>
      </c>
      <c r="P100" s="30">
        <f>SUM(P99:P99)</f>
        <v>3</v>
      </c>
      <c r="Q100" s="32">
        <f t="shared" ref="Q100" si="98">SUM(R100,T100)</f>
        <v>90.1</v>
      </c>
      <c r="R100" s="33">
        <f>SUM(R99:R99)</f>
        <v>90.1</v>
      </c>
      <c r="S100" s="33">
        <f>SUM(S99:S99)</f>
        <v>59</v>
      </c>
      <c r="T100" s="31">
        <f>SUM(T99:T99)</f>
        <v>0</v>
      </c>
      <c r="U100" s="32">
        <f t="shared" ref="U100" si="99">SUM(V100,X100)</f>
        <v>88.3</v>
      </c>
      <c r="V100" s="33">
        <f>SUM(V99:V99)</f>
        <v>88.3</v>
      </c>
      <c r="W100" s="33">
        <f>SUM(W99:W99)</f>
        <v>59</v>
      </c>
      <c r="X100" s="31">
        <f>SUM(X99:X99)</f>
        <v>0</v>
      </c>
      <c r="Y100" s="218"/>
      <c r="Z100" s="218"/>
      <c r="AA100" s="218"/>
      <c r="AB100" s="218"/>
    </row>
    <row r="101" spans="1:28" ht="19.5" customHeight="1" thickBot="1" x14ac:dyDescent="0.25">
      <c r="A101" s="386">
        <v>2</v>
      </c>
      <c r="B101" s="387">
        <v>4</v>
      </c>
      <c r="C101" s="389">
        <v>4</v>
      </c>
      <c r="D101" s="369" t="s">
        <v>116</v>
      </c>
      <c r="E101" s="414">
        <v>22</v>
      </c>
      <c r="F101" s="116" t="s">
        <v>64</v>
      </c>
      <c r="G101" s="116" t="s">
        <v>117</v>
      </c>
      <c r="H101" s="117" t="s">
        <v>29</v>
      </c>
      <c r="I101" s="225">
        <f>J101+L101</f>
        <v>52.1</v>
      </c>
      <c r="J101" s="230">
        <v>52.1</v>
      </c>
      <c r="K101" s="226">
        <v>27.8</v>
      </c>
      <c r="L101" s="37">
        <v>0</v>
      </c>
      <c r="M101" s="225">
        <f>N101+P101</f>
        <v>80.5</v>
      </c>
      <c r="N101" s="230">
        <f>64.4+8.1</f>
        <v>72.5</v>
      </c>
      <c r="O101" s="226">
        <v>31.6</v>
      </c>
      <c r="P101" s="56">
        <v>8</v>
      </c>
      <c r="Q101" s="28">
        <f>R101+T101</f>
        <v>64</v>
      </c>
      <c r="R101" s="230">
        <v>64</v>
      </c>
      <c r="S101" s="226">
        <v>32.6</v>
      </c>
      <c r="T101" s="46">
        <v>0</v>
      </c>
      <c r="U101" s="28">
        <v>64</v>
      </c>
      <c r="V101" s="230">
        <v>64</v>
      </c>
      <c r="W101" s="226">
        <v>32.6</v>
      </c>
      <c r="X101" s="46">
        <v>0</v>
      </c>
      <c r="Y101" s="218"/>
      <c r="Z101" s="218"/>
      <c r="AA101" s="218"/>
      <c r="AB101" s="218"/>
    </row>
    <row r="102" spans="1:28" s="218" customFormat="1" ht="19.5" customHeight="1" thickBot="1" x14ac:dyDescent="0.25">
      <c r="A102" s="386"/>
      <c r="B102" s="387"/>
      <c r="C102" s="389"/>
      <c r="D102" s="369"/>
      <c r="E102" s="414"/>
      <c r="F102" s="456" t="s">
        <v>30</v>
      </c>
      <c r="G102" s="457"/>
      <c r="H102" s="499"/>
      <c r="I102" s="231">
        <f t="shared" ref="I102" si="100">SUM(J102,L102)</f>
        <v>52.1</v>
      </c>
      <c r="J102" s="232">
        <f>SUM(J101:J101)</f>
        <v>52.1</v>
      </c>
      <c r="K102" s="232">
        <f>SUM(K101:K101)</f>
        <v>27.8</v>
      </c>
      <c r="L102" s="233">
        <f>SUM(L101:L101)</f>
        <v>0</v>
      </c>
      <c r="M102" s="231">
        <f t="shared" ref="M102" si="101">SUM(N102,P102)</f>
        <v>80.5</v>
      </c>
      <c r="N102" s="232">
        <f>SUM(N101:N101)</f>
        <v>72.5</v>
      </c>
      <c r="O102" s="232">
        <f>SUM(O101:O101)</f>
        <v>31.6</v>
      </c>
      <c r="P102" s="234">
        <f>SUM(P101:P101)</f>
        <v>8</v>
      </c>
      <c r="Q102" s="235">
        <f t="shared" ref="Q102" si="102">SUM(R102,T102)</f>
        <v>64</v>
      </c>
      <c r="R102" s="232">
        <f>SUM(R101:R101)</f>
        <v>64</v>
      </c>
      <c r="S102" s="232">
        <f>SUM(S101:S101)</f>
        <v>32.6</v>
      </c>
      <c r="T102" s="233">
        <f>SUM(T101:T101)</f>
        <v>0</v>
      </c>
      <c r="U102" s="235">
        <f t="shared" ref="U102" si="103">SUM(V102,X102)</f>
        <v>64</v>
      </c>
      <c r="V102" s="232">
        <f>SUM(V101:V101)</f>
        <v>64</v>
      </c>
      <c r="W102" s="232">
        <f>SUM(W101:W101)</f>
        <v>32.6</v>
      </c>
      <c r="X102" s="233">
        <f>SUM(X101:X101)</f>
        <v>0</v>
      </c>
    </row>
    <row r="103" spans="1:28" s="218" customFormat="1" ht="19.5" customHeight="1" thickBot="1" x14ac:dyDescent="0.25">
      <c r="A103" s="495">
        <v>2</v>
      </c>
      <c r="B103" s="496">
        <v>4</v>
      </c>
      <c r="C103" s="497">
        <v>5</v>
      </c>
      <c r="D103" s="394" t="s">
        <v>118</v>
      </c>
      <c r="E103" s="498">
        <v>23</v>
      </c>
      <c r="F103" s="236" t="s">
        <v>64</v>
      </c>
      <c r="G103" s="236" t="s">
        <v>119</v>
      </c>
      <c r="H103" s="237" t="s">
        <v>29</v>
      </c>
      <c r="I103" s="238">
        <f>J103+L103</f>
        <v>392.8</v>
      </c>
      <c r="J103" s="239">
        <v>392.8</v>
      </c>
      <c r="K103" s="239">
        <v>277.2</v>
      </c>
      <c r="L103" s="240"/>
      <c r="M103" s="238">
        <f>N103+P103</f>
        <v>534.70000000000005</v>
      </c>
      <c r="N103" s="239">
        <f>496.6+8.1</f>
        <v>504.70000000000005</v>
      </c>
      <c r="O103" s="239">
        <v>344</v>
      </c>
      <c r="P103" s="240">
        <v>30</v>
      </c>
      <c r="Q103" s="238">
        <f>R103+T103</f>
        <v>517.1</v>
      </c>
      <c r="R103" s="239">
        <v>517.1</v>
      </c>
      <c r="S103" s="239">
        <v>345</v>
      </c>
      <c r="T103" s="240"/>
      <c r="U103" s="238">
        <v>494.6</v>
      </c>
      <c r="V103" s="239">
        <v>494.6</v>
      </c>
      <c r="W103" s="239">
        <v>345</v>
      </c>
      <c r="X103" s="240"/>
    </row>
    <row r="104" spans="1:28" s="218" customFormat="1" ht="18.75" customHeight="1" thickBot="1" x14ac:dyDescent="0.25">
      <c r="A104" s="495"/>
      <c r="B104" s="496"/>
      <c r="C104" s="497"/>
      <c r="D104" s="394"/>
      <c r="E104" s="498"/>
      <c r="F104" s="456" t="s">
        <v>30</v>
      </c>
      <c r="G104" s="457"/>
      <c r="H104" s="499"/>
      <c r="I104" s="151">
        <f t="shared" ref="I104" si="104">SUM(J104,L104)</f>
        <v>392.8</v>
      </c>
      <c r="J104" s="154">
        <f>SUM(J103:J103)</f>
        <v>392.8</v>
      </c>
      <c r="K104" s="154">
        <f>SUM(K103:K103)</f>
        <v>277.2</v>
      </c>
      <c r="L104" s="153">
        <f>SUM(L103:L103)</f>
        <v>0</v>
      </c>
      <c r="M104" s="151">
        <f t="shared" ref="M104" si="105">SUM(N104,P104)</f>
        <v>534.70000000000005</v>
      </c>
      <c r="N104" s="154">
        <f>SUM(N103:N103)</f>
        <v>504.70000000000005</v>
      </c>
      <c r="O104" s="154">
        <f>SUM(O103:O103)</f>
        <v>344</v>
      </c>
      <c r="P104" s="153">
        <f>SUM(P103:P103)</f>
        <v>30</v>
      </c>
      <c r="Q104" s="155">
        <f t="shared" ref="Q104" si="106">SUM(R104,T104)</f>
        <v>517.1</v>
      </c>
      <c r="R104" s="152">
        <f>SUM(R103:R103)</f>
        <v>517.1</v>
      </c>
      <c r="S104" s="152">
        <f>SUM(S103:S103)</f>
        <v>345</v>
      </c>
      <c r="T104" s="153">
        <f>SUM(T103:T103)</f>
        <v>0</v>
      </c>
      <c r="U104" s="155">
        <f t="shared" ref="U104" si="107">SUM(V104,X104)</f>
        <v>494.6</v>
      </c>
      <c r="V104" s="152">
        <f>SUM(V103:V103)</f>
        <v>494.6</v>
      </c>
      <c r="W104" s="152">
        <f>SUM(W103:W103)</f>
        <v>345</v>
      </c>
      <c r="X104" s="153">
        <f>SUM(X103:X103)</f>
        <v>0</v>
      </c>
    </row>
    <row r="105" spans="1:28" ht="19.5" customHeight="1" thickBot="1" x14ac:dyDescent="0.25">
      <c r="A105" s="386">
        <v>2</v>
      </c>
      <c r="B105" s="387">
        <v>4</v>
      </c>
      <c r="C105" s="389">
        <v>6</v>
      </c>
      <c r="D105" s="369" t="s">
        <v>120</v>
      </c>
      <c r="E105" s="414">
        <v>24</v>
      </c>
      <c r="F105" s="220" t="s">
        <v>64</v>
      </c>
      <c r="G105" s="220" t="s">
        <v>121</v>
      </c>
      <c r="H105" s="221" t="s">
        <v>29</v>
      </c>
      <c r="I105" s="225">
        <f>J105+L105</f>
        <v>35.800000000000004</v>
      </c>
      <c r="J105" s="230">
        <v>32.700000000000003</v>
      </c>
      <c r="K105" s="226">
        <v>26.7</v>
      </c>
      <c r="L105" s="37">
        <v>3.1</v>
      </c>
      <c r="M105" s="225">
        <f>N105+P105</f>
        <v>48.2</v>
      </c>
      <c r="N105" s="230">
        <f>43.2+2</f>
        <v>45.2</v>
      </c>
      <c r="O105" s="226">
        <v>33.6</v>
      </c>
      <c r="P105" s="37">
        <v>3</v>
      </c>
      <c r="Q105" s="26">
        <f>R105+T105</f>
        <v>43.4</v>
      </c>
      <c r="R105" s="230">
        <v>43.4</v>
      </c>
      <c r="S105" s="226">
        <v>34</v>
      </c>
      <c r="T105" s="25">
        <v>0</v>
      </c>
      <c r="U105" s="26">
        <v>43.4</v>
      </c>
      <c r="V105" s="230">
        <v>43.4</v>
      </c>
      <c r="W105" s="226">
        <v>34</v>
      </c>
      <c r="X105" s="25">
        <v>0</v>
      </c>
      <c r="Y105" s="218"/>
      <c r="Z105" s="218"/>
      <c r="AA105" s="218"/>
      <c r="AB105" s="218"/>
    </row>
    <row r="106" spans="1:28" ht="19.5" customHeight="1" thickBot="1" x14ac:dyDescent="0.25">
      <c r="A106" s="386"/>
      <c r="B106" s="387"/>
      <c r="C106" s="389"/>
      <c r="D106" s="369"/>
      <c r="E106" s="414"/>
      <c r="F106" s="492" t="s">
        <v>30</v>
      </c>
      <c r="G106" s="493"/>
      <c r="H106" s="494"/>
      <c r="I106" s="29">
        <f t="shared" ref="I106:I108" si="108">SUM(J106,L106)</f>
        <v>35.800000000000004</v>
      </c>
      <c r="J106" s="33">
        <f>SUM(J105:J105)</f>
        <v>32.700000000000003</v>
      </c>
      <c r="K106" s="33">
        <f>SUM(K105:K105)</f>
        <v>26.7</v>
      </c>
      <c r="L106" s="31">
        <f>SUM(L105:L105)</f>
        <v>3.1</v>
      </c>
      <c r="M106" s="29">
        <f t="shared" ref="M106" si="109">SUM(N106,P106)</f>
        <v>48.2</v>
      </c>
      <c r="N106" s="33">
        <f>SUM(N105:N105)</f>
        <v>45.2</v>
      </c>
      <c r="O106" s="33">
        <f>SUM(O105:O105)</f>
        <v>33.6</v>
      </c>
      <c r="P106" s="31">
        <f>SUM(P105:P105)</f>
        <v>3</v>
      </c>
      <c r="Q106" s="193">
        <f t="shared" ref="Q106" si="110">SUM(R106,T106)</f>
        <v>43.4</v>
      </c>
      <c r="R106" s="33">
        <f>SUM(R105:R105)</f>
        <v>43.4</v>
      </c>
      <c r="S106" s="33">
        <f>SUM(S105:S105)</f>
        <v>34</v>
      </c>
      <c r="T106" s="31">
        <f>SUM(T105:T105)</f>
        <v>0</v>
      </c>
      <c r="U106" s="193">
        <f t="shared" ref="U106:U108" si="111">SUM(V106,X106)</f>
        <v>43.4</v>
      </c>
      <c r="V106" s="33">
        <f>SUM(V105:V105)</f>
        <v>43.4</v>
      </c>
      <c r="W106" s="33">
        <f>SUM(W105:W105)</f>
        <v>34</v>
      </c>
      <c r="X106" s="31">
        <f>SUM(X105:X105)</f>
        <v>0</v>
      </c>
      <c r="Y106" s="218"/>
      <c r="Z106" s="218"/>
      <c r="AA106" s="218"/>
      <c r="AB106" s="218"/>
    </row>
    <row r="107" spans="1:28" ht="19.5" customHeight="1" thickBot="1" x14ac:dyDescent="0.25">
      <c r="A107" s="386">
        <v>2</v>
      </c>
      <c r="B107" s="387">
        <v>4</v>
      </c>
      <c r="C107" s="389">
        <v>7</v>
      </c>
      <c r="D107" s="369" t="s">
        <v>122</v>
      </c>
      <c r="E107" s="414">
        <v>25</v>
      </c>
      <c r="F107" s="116" t="s">
        <v>64</v>
      </c>
      <c r="G107" s="116" t="s">
        <v>123</v>
      </c>
      <c r="H107" s="224" t="s">
        <v>29</v>
      </c>
      <c r="I107" s="241">
        <f t="shared" si="108"/>
        <v>94.7</v>
      </c>
      <c r="J107" s="242">
        <v>88.8</v>
      </c>
      <c r="K107" s="226">
        <v>57.8</v>
      </c>
      <c r="L107" s="37">
        <v>5.9</v>
      </c>
      <c r="M107" s="241">
        <f>P107+N107</f>
        <v>123.39999999999999</v>
      </c>
      <c r="N107" s="230">
        <f>115.3+8.1</f>
        <v>123.39999999999999</v>
      </c>
      <c r="O107" s="226">
        <v>79</v>
      </c>
      <c r="P107" s="37">
        <v>0</v>
      </c>
      <c r="Q107" s="26">
        <f>T107+R107</f>
        <v>120.5</v>
      </c>
      <c r="R107" s="242">
        <v>120.5</v>
      </c>
      <c r="S107" s="226">
        <v>79</v>
      </c>
      <c r="T107" s="25">
        <v>0</v>
      </c>
      <c r="U107" s="26">
        <v>120.5</v>
      </c>
      <c r="V107" s="242">
        <v>120.5</v>
      </c>
      <c r="W107" s="226">
        <v>79</v>
      </c>
      <c r="X107" s="25">
        <v>0</v>
      </c>
      <c r="Y107" s="218"/>
      <c r="Z107" s="218"/>
      <c r="AA107" s="218"/>
      <c r="AB107" s="218"/>
    </row>
    <row r="108" spans="1:28" ht="19.5" customHeight="1" thickBot="1" x14ac:dyDescent="0.25">
      <c r="A108" s="386"/>
      <c r="B108" s="387"/>
      <c r="C108" s="389"/>
      <c r="D108" s="369"/>
      <c r="E108" s="414"/>
      <c r="F108" s="492" t="s">
        <v>30</v>
      </c>
      <c r="G108" s="493"/>
      <c r="H108" s="494"/>
      <c r="I108" s="29">
        <f t="shared" si="108"/>
        <v>94.7</v>
      </c>
      <c r="J108" s="33">
        <f>SUM(J107:J107)</f>
        <v>88.8</v>
      </c>
      <c r="K108" s="33">
        <f>SUM(K107:K107)</f>
        <v>57.8</v>
      </c>
      <c r="L108" s="31">
        <f>SUM(L107:L107)</f>
        <v>5.9</v>
      </c>
      <c r="M108" s="29">
        <f t="shared" ref="M108" si="112">SUM(N108,P108)</f>
        <v>123.39999999999999</v>
      </c>
      <c r="N108" s="33">
        <f>SUM(N107:N107)</f>
        <v>123.39999999999999</v>
      </c>
      <c r="O108" s="33">
        <f>SUM(O107:O107)</f>
        <v>79</v>
      </c>
      <c r="P108" s="31">
        <f>SUM(P107:P107)</f>
        <v>0</v>
      </c>
      <c r="Q108" s="193">
        <f t="shared" ref="Q108" si="113">SUM(R108,T108)</f>
        <v>120.5</v>
      </c>
      <c r="R108" s="33">
        <f>SUM(R107:R107)</f>
        <v>120.5</v>
      </c>
      <c r="S108" s="33">
        <f>SUM(S107:S107)</f>
        <v>79</v>
      </c>
      <c r="T108" s="31">
        <f>SUM(T107:T107)</f>
        <v>0</v>
      </c>
      <c r="U108" s="193">
        <f t="shared" si="111"/>
        <v>120.5</v>
      </c>
      <c r="V108" s="33">
        <f>SUM(V107:V107)</f>
        <v>120.5</v>
      </c>
      <c r="W108" s="33">
        <f>SUM(W107:W107)</f>
        <v>79</v>
      </c>
      <c r="X108" s="31">
        <f>SUM(X107:X107)</f>
        <v>0</v>
      </c>
      <c r="Y108" s="218"/>
      <c r="Z108" s="218"/>
      <c r="AA108" s="218"/>
      <c r="AB108" s="218"/>
    </row>
    <row r="109" spans="1:28" ht="14.25" customHeight="1" x14ac:dyDescent="0.2">
      <c r="A109" s="386">
        <v>2</v>
      </c>
      <c r="B109" s="387">
        <v>4</v>
      </c>
      <c r="C109" s="389">
        <v>8</v>
      </c>
      <c r="D109" s="369" t="s">
        <v>124</v>
      </c>
      <c r="E109" s="414">
        <v>26</v>
      </c>
      <c r="F109" s="500" t="s">
        <v>64</v>
      </c>
      <c r="G109" s="500" t="s">
        <v>125</v>
      </c>
      <c r="H109" s="224" t="s">
        <v>29</v>
      </c>
      <c r="I109" s="189">
        <f>J109+L109</f>
        <v>153.30000000000001</v>
      </c>
      <c r="J109" s="230">
        <v>153.30000000000001</v>
      </c>
      <c r="K109" s="226">
        <v>104.4</v>
      </c>
      <c r="L109" s="37">
        <v>0</v>
      </c>
      <c r="M109" s="189">
        <f>N109+P109</f>
        <v>217.3</v>
      </c>
      <c r="N109" s="230">
        <f>200.3+8.1</f>
        <v>208.4</v>
      </c>
      <c r="O109" s="226">
        <v>134.4</v>
      </c>
      <c r="P109" s="37">
        <v>8.9</v>
      </c>
      <c r="Q109" s="198">
        <f>R109+T109</f>
        <v>210.3</v>
      </c>
      <c r="R109" s="230">
        <v>210.3</v>
      </c>
      <c r="S109" s="226">
        <v>135</v>
      </c>
      <c r="T109" s="200">
        <v>0</v>
      </c>
      <c r="U109" s="198">
        <v>200.3</v>
      </c>
      <c r="V109" s="230">
        <v>200.3</v>
      </c>
      <c r="W109" s="226">
        <v>135</v>
      </c>
      <c r="X109" s="200">
        <v>0</v>
      </c>
      <c r="Y109" s="218"/>
      <c r="Z109" s="218"/>
      <c r="AA109" s="218"/>
      <c r="AB109" s="218"/>
    </row>
    <row r="110" spans="1:28" ht="15.75" customHeight="1" thickBot="1" x14ac:dyDescent="0.25">
      <c r="A110" s="386"/>
      <c r="B110" s="387"/>
      <c r="C110" s="389"/>
      <c r="D110" s="369"/>
      <c r="E110" s="414"/>
      <c r="F110" s="501"/>
      <c r="G110" s="501"/>
      <c r="H110" s="243" t="s">
        <v>126</v>
      </c>
      <c r="I110" s="222">
        <f>SUM(J110,L110)</f>
        <v>6</v>
      </c>
      <c r="J110" s="79">
        <v>6</v>
      </c>
      <c r="K110" s="76"/>
      <c r="L110" s="77">
        <v>0</v>
      </c>
      <c r="M110" s="222">
        <f>SUM(N110,P110)</f>
        <v>10</v>
      </c>
      <c r="N110" s="79">
        <v>10</v>
      </c>
      <c r="O110" s="76"/>
      <c r="P110" s="77">
        <v>0</v>
      </c>
      <c r="Q110" s="214">
        <f>SUM(R110,T110)</f>
        <v>10</v>
      </c>
      <c r="R110" s="79">
        <v>10</v>
      </c>
      <c r="S110" s="76"/>
      <c r="T110" s="70">
        <v>0</v>
      </c>
      <c r="U110" s="214">
        <v>10</v>
      </c>
      <c r="V110" s="79">
        <v>10</v>
      </c>
      <c r="W110" s="76"/>
      <c r="X110" s="70">
        <v>0</v>
      </c>
    </row>
    <row r="111" spans="1:28" ht="15.75" customHeight="1" thickBot="1" x14ac:dyDescent="0.25">
      <c r="A111" s="386"/>
      <c r="B111" s="387"/>
      <c r="C111" s="389"/>
      <c r="D111" s="369"/>
      <c r="E111" s="414"/>
      <c r="F111" s="492" t="s">
        <v>30</v>
      </c>
      <c r="G111" s="493"/>
      <c r="H111" s="494"/>
      <c r="I111" s="29">
        <f t="shared" ref="I111" si="114">SUM(J111,L111)</f>
        <v>159.30000000000001</v>
      </c>
      <c r="J111" s="33">
        <f>SUM(J109:J110)</f>
        <v>159.30000000000001</v>
      </c>
      <c r="K111" s="33">
        <f>SUM(K109:K110)</f>
        <v>104.4</v>
      </c>
      <c r="L111" s="31">
        <f>SUM(L109:L110)</f>
        <v>0</v>
      </c>
      <c r="M111" s="29">
        <f t="shared" ref="M111" si="115">SUM(N111,P111)</f>
        <v>227.3</v>
      </c>
      <c r="N111" s="33">
        <f>SUM(N109:N110)</f>
        <v>218.4</v>
      </c>
      <c r="O111" s="33">
        <f>SUM(O109:O110)</f>
        <v>134.4</v>
      </c>
      <c r="P111" s="31">
        <f>SUM(P109:P110)</f>
        <v>8.9</v>
      </c>
      <c r="Q111" s="193">
        <f t="shared" ref="Q111" si="116">SUM(R111,T111)</f>
        <v>220.3</v>
      </c>
      <c r="R111" s="33">
        <f>SUM(R109:R110)</f>
        <v>220.3</v>
      </c>
      <c r="S111" s="33">
        <f>SUM(S109:S110)</f>
        <v>135</v>
      </c>
      <c r="T111" s="31">
        <f>SUM(T109:T110)</f>
        <v>0</v>
      </c>
      <c r="U111" s="193">
        <f t="shared" ref="U111" si="117">SUM(V111,X111)</f>
        <v>210.3</v>
      </c>
      <c r="V111" s="33">
        <f>SUM(V109:V110)</f>
        <v>210.3</v>
      </c>
      <c r="W111" s="33">
        <f>SUM(W109:W110)</f>
        <v>135</v>
      </c>
      <c r="X111" s="31">
        <f>SUM(X109:X110)</f>
        <v>0</v>
      </c>
    </row>
    <row r="112" spans="1:28" ht="18" customHeight="1" thickBot="1" x14ac:dyDescent="0.25">
      <c r="A112" s="386">
        <v>2</v>
      </c>
      <c r="B112" s="387">
        <v>4</v>
      </c>
      <c r="C112" s="389">
        <v>9</v>
      </c>
      <c r="D112" s="369" t="s">
        <v>127</v>
      </c>
      <c r="E112" s="414">
        <v>27</v>
      </c>
      <c r="F112" s="116" t="s">
        <v>64</v>
      </c>
      <c r="G112" s="116" t="s">
        <v>128</v>
      </c>
      <c r="H112" s="224" t="s">
        <v>29</v>
      </c>
      <c r="I112" s="189">
        <f>J112+L112</f>
        <v>66.099999999999994</v>
      </c>
      <c r="J112" s="230">
        <v>55.9</v>
      </c>
      <c r="K112" s="226">
        <v>15.6</v>
      </c>
      <c r="L112" s="183">
        <v>10.199999999999999</v>
      </c>
      <c r="M112" s="189">
        <f>N112+P112</f>
        <v>74.2</v>
      </c>
      <c r="N112" s="230">
        <v>73.2</v>
      </c>
      <c r="O112" s="226">
        <v>27.2</v>
      </c>
      <c r="P112" s="183">
        <v>1</v>
      </c>
      <c r="Q112" s="186">
        <f>R112+T112</f>
        <v>67.8</v>
      </c>
      <c r="R112" s="230">
        <v>67.8</v>
      </c>
      <c r="S112" s="226">
        <v>22</v>
      </c>
      <c r="T112" s="188"/>
      <c r="U112" s="186">
        <v>73.3</v>
      </c>
      <c r="V112" s="230">
        <v>73.3</v>
      </c>
      <c r="W112" s="226">
        <v>27.5</v>
      </c>
      <c r="X112" s="188"/>
    </row>
    <row r="113" spans="1:28" ht="17.25" customHeight="1" thickBot="1" x14ac:dyDescent="0.25">
      <c r="A113" s="386"/>
      <c r="B113" s="387"/>
      <c r="C113" s="389"/>
      <c r="D113" s="369"/>
      <c r="E113" s="414"/>
      <c r="F113" s="372" t="s">
        <v>30</v>
      </c>
      <c r="G113" s="373"/>
      <c r="H113" s="374"/>
      <c r="I113" s="29">
        <f t="shared" ref="I113" si="118">SUM(J113,L113)</f>
        <v>66.099999999999994</v>
      </c>
      <c r="J113" s="33">
        <f>SUM(J112:J112)</f>
        <v>55.9</v>
      </c>
      <c r="K113" s="33">
        <f>SUM(K112:K112)</f>
        <v>15.6</v>
      </c>
      <c r="L113" s="31">
        <f>L112</f>
        <v>10.199999999999999</v>
      </c>
      <c r="M113" s="29">
        <f t="shared" ref="M113" si="119">SUM(N113,P113)</f>
        <v>74.2</v>
      </c>
      <c r="N113" s="33">
        <f>SUM(N112:N112)</f>
        <v>73.2</v>
      </c>
      <c r="O113" s="33">
        <f>SUM(O112:O112)</f>
        <v>27.2</v>
      </c>
      <c r="P113" s="31">
        <v>1</v>
      </c>
      <c r="Q113" s="193">
        <f t="shared" ref="Q113" si="120">SUM(R113,T113)</f>
        <v>67.8</v>
      </c>
      <c r="R113" s="33">
        <f>SUM(R112:R112)</f>
        <v>67.8</v>
      </c>
      <c r="S113" s="33">
        <f>SUM(S112:S112)</f>
        <v>22</v>
      </c>
      <c r="T113" s="31"/>
      <c r="U113" s="193">
        <f t="shared" ref="U113" si="121">SUM(V113,X113)</f>
        <v>73.3</v>
      </c>
      <c r="V113" s="33">
        <f>SUM(V112:V112)</f>
        <v>73.3</v>
      </c>
      <c r="W113" s="33">
        <f>SUM(W112:W112)</f>
        <v>27.5</v>
      </c>
      <c r="X113" s="31"/>
    </row>
    <row r="114" spans="1:28" ht="21.75" customHeight="1" thickBot="1" x14ac:dyDescent="0.25">
      <c r="A114" s="386">
        <v>2</v>
      </c>
      <c r="B114" s="387">
        <v>4</v>
      </c>
      <c r="C114" s="389">
        <v>10</v>
      </c>
      <c r="D114" s="369" t="s">
        <v>129</v>
      </c>
      <c r="E114" s="414">
        <v>28</v>
      </c>
      <c r="F114" s="116" t="s">
        <v>64</v>
      </c>
      <c r="G114" s="116" t="s">
        <v>130</v>
      </c>
      <c r="H114" s="224" t="s">
        <v>29</v>
      </c>
      <c r="I114" s="189">
        <f>J114+L114</f>
        <v>88.2</v>
      </c>
      <c r="J114" s="230">
        <v>77.7</v>
      </c>
      <c r="K114" s="226">
        <v>42.5</v>
      </c>
      <c r="L114" s="37">
        <f>5+5.5</f>
        <v>10.5</v>
      </c>
      <c r="M114" s="189">
        <f>N114+P114</f>
        <v>106.99999999999999</v>
      </c>
      <c r="N114" s="230">
        <f>96.3+8.1</f>
        <v>104.39999999999999</v>
      </c>
      <c r="O114" s="226">
        <v>51.1</v>
      </c>
      <c r="P114" s="37">
        <v>2.6</v>
      </c>
      <c r="Q114" s="26">
        <f>R114+T114</f>
        <v>90.9</v>
      </c>
      <c r="R114" s="230">
        <v>90.9</v>
      </c>
      <c r="S114" s="226">
        <v>51.2</v>
      </c>
      <c r="T114" s="25"/>
      <c r="U114" s="26">
        <v>90</v>
      </c>
      <c r="V114" s="230">
        <v>90</v>
      </c>
      <c r="W114" s="226">
        <v>51.2</v>
      </c>
      <c r="X114" s="25"/>
    </row>
    <row r="115" spans="1:28" ht="17.25" customHeight="1" thickBot="1" x14ac:dyDescent="0.25">
      <c r="A115" s="386"/>
      <c r="B115" s="387"/>
      <c r="C115" s="389"/>
      <c r="D115" s="369"/>
      <c r="E115" s="414"/>
      <c r="F115" s="492" t="s">
        <v>30</v>
      </c>
      <c r="G115" s="493"/>
      <c r="H115" s="494"/>
      <c r="I115" s="29">
        <f t="shared" ref="I115" si="122">SUM(J115,L115)</f>
        <v>88.2</v>
      </c>
      <c r="J115" s="33">
        <f>SUM(J114:J114)</f>
        <v>77.7</v>
      </c>
      <c r="K115" s="33">
        <f>SUM(K114:K114)</f>
        <v>42.5</v>
      </c>
      <c r="L115" s="31">
        <f>L114</f>
        <v>10.5</v>
      </c>
      <c r="M115" s="29">
        <f t="shared" ref="M115:M117" si="123">SUM(N115,P115)</f>
        <v>106.99999999999999</v>
      </c>
      <c r="N115" s="33">
        <f>SUM(N114:N114)</f>
        <v>104.39999999999999</v>
      </c>
      <c r="O115" s="33">
        <f>SUM(O114:O114)</f>
        <v>51.1</v>
      </c>
      <c r="P115" s="31">
        <v>2.6</v>
      </c>
      <c r="Q115" s="193">
        <f t="shared" ref="Q115" si="124">SUM(R115,T115)</f>
        <v>90.9</v>
      </c>
      <c r="R115" s="33">
        <f>SUM(R114:R114)</f>
        <v>90.9</v>
      </c>
      <c r="S115" s="33">
        <f>SUM(S114:S114)</f>
        <v>51.2</v>
      </c>
      <c r="T115" s="31"/>
      <c r="U115" s="193">
        <f t="shared" ref="U115" si="125">SUM(V115,X115)</f>
        <v>90</v>
      </c>
      <c r="V115" s="33">
        <f>SUM(V114:V114)</f>
        <v>90</v>
      </c>
      <c r="W115" s="33">
        <f>SUM(W114:W114)</f>
        <v>51.2</v>
      </c>
      <c r="X115" s="31"/>
    </row>
    <row r="116" spans="1:28" ht="25.5" customHeight="1" thickBot="1" x14ac:dyDescent="0.25">
      <c r="A116" s="386">
        <v>2</v>
      </c>
      <c r="B116" s="387">
        <v>4</v>
      </c>
      <c r="C116" s="389">
        <v>11</v>
      </c>
      <c r="D116" s="369" t="s">
        <v>131</v>
      </c>
      <c r="E116" s="414">
        <v>29</v>
      </c>
      <c r="F116" s="116" t="s">
        <v>64</v>
      </c>
      <c r="G116" s="116" t="s">
        <v>132</v>
      </c>
      <c r="H116" s="224" t="s">
        <v>29</v>
      </c>
      <c r="I116" s="244">
        <f>J116+L116</f>
        <v>77.600000000000009</v>
      </c>
      <c r="J116" s="242">
        <v>69.400000000000006</v>
      </c>
      <c r="K116" s="245">
        <v>25.5</v>
      </c>
      <c r="L116" s="37">
        <v>8.1999999999999993</v>
      </c>
      <c r="M116" s="244">
        <f>N116+P116</f>
        <v>94.799999999999983</v>
      </c>
      <c r="N116" s="230">
        <f>70.6+8.1+1.5+9</f>
        <v>89.199999999999989</v>
      </c>
      <c r="O116" s="245">
        <v>31.5</v>
      </c>
      <c r="P116" s="37">
        <v>5.6</v>
      </c>
      <c r="Q116" s="26">
        <f>R116+T116</f>
        <v>70</v>
      </c>
      <c r="R116" s="242">
        <v>70</v>
      </c>
      <c r="S116" s="245">
        <v>31.5</v>
      </c>
      <c r="T116" s="25"/>
      <c r="U116" s="35">
        <v>70</v>
      </c>
      <c r="V116" s="242">
        <v>70</v>
      </c>
      <c r="W116" s="245">
        <v>31.5</v>
      </c>
      <c r="X116" s="25"/>
    </row>
    <row r="117" spans="1:28" ht="15.75" customHeight="1" thickBot="1" x14ac:dyDescent="0.25">
      <c r="A117" s="386"/>
      <c r="B117" s="387"/>
      <c r="C117" s="389"/>
      <c r="D117" s="369"/>
      <c r="E117" s="414"/>
      <c r="F117" s="372" t="s">
        <v>30</v>
      </c>
      <c r="G117" s="373"/>
      <c r="H117" s="374"/>
      <c r="I117" s="29">
        <f>SUM(J117,L117)</f>
        <v>77.600000000000009</v>
      </c>
      <c r="J117" s="33">
        <f>SUM(J116:J116)</f>
        <v>69.400000000000006</v>
      </c>
      <c r="K117" s="33">
        <f>SUM(K116:K116)</f>
        <v>25.5</v>
      </c>
      <c r="L117" s="31">
        <f>L116</f>
        <v>8.1999999999999993</v>
      </c>
      <c r="M117" s="29">
        <f t="shared" si="123"/>
        <v>94.799999999999983</v>
      </c>
      <c r="N117" s="33">
        <f>SUM(N116:N116)</f>
        <v>89.199999999999989</v>
      </c>
      <c r="O117" s="33">
        <f>SUM(O116:O116)</f>
        <v>31.5</v>
      </c>
      <c r="P117" s="31">
        <v>5.6</v>
      </c>
      <c r="Q117" s="193">
        <f t="shared" ref="Q117" si="126">SUM(R117,T117)</f>
        <v>70</v>
      </c>
      <c r="R117" s="33">
        <f>SUM(R116:R116)</f>
        <v>70</v>
      </c>
      <c r="S117" s="33">
        <f>SUM(S116:S116)</f>
        <v>31.5</v>
      </c>
      <c r="T117" s="31"/>
      <c r="U117" s="89">
        <f t="shared" ref="U117" si="127">SUM(V117,X117)</f>
        <v>70</v>
      </c>
      <c r="V117" s="87">
        <f>SUM(V116:V116)</f>
        <v>70</v>
      </c>
      <c r="W117" s="87">
        <f>SUM(W116:W116)</f>
        <v>31.5</v>
      </c>
      <c r="X117" s="31"/>
    </row>
    <row r="118" spans="1:28" ht="21.75" customHeight="1" thickBot="1" x14ac:dyDescent="0.25">
      <c r="A118" s="386">
        <v>2</v>
      </c>
      <c r="B118" s="387">
        <v>4</v>
      </c>
      <c r="C118" s="389">
        <v>12</v>
      </c>
      <c r="D118" s="369" t="s">
        <v>133</v>
      </c>
      <c r="E118" s="392" t="s">
        <v>91</v>
      </c>
      <c r="F118" s="116" t="s">
        <v>64</v>
      </c>
      <c r="G118" s="116" t="s">
        <v>134</v>
      </c>
      <c r="H118" s="224" t="s">
        <v>29</v>
      </c>
      <c r="I118" s="246">
        <v>10</v>
      </c>
      <c r="J118" s="230"/>
      <c r="K118" s="226"/>
      <c r="L118" s="37">
        <v>10</v>
      </c>
      <c r="M118" s="246">
        <v>10</v>
      </c>
      <c r="N118" s="230"/>
      <c r="O118" s="226"/>
      <c r="P118" s="37">
        <v>10</v>
      </c>
      <c r="Q118" s="26">
        <v>10</v>
      </c>
      <c r="R118" s="27"/>
      <c r="S118" s="27"/>
      <c r="T118" s="25">
        <v>10</v>
      </c>
      <c r="U118" s="26"/>
      <c r="V118" s="27"/>
      <c r="W118" s="27"/>
      <c r="X118" s="25"/>
    </row>
    <row r="119" spans="1:28" ht="33" customHeight="1" thickBot="1" x14ac:dyDescent="0.25">
      <c r="A119" s="386"/>
      <c r="B119" s="387"/>
      <c r="C119" s="389"/>
      <c r="D119" s="369"/>
      <c r="E119" s="392"/>
      <c r="F119" s="372" t="s">
        <v>30</v>
      </c>
      <c r="G119" s="373"/>
      <c r="H119" s="374"/>
      <c r="I119" s="29">
        <f t="shared" ref="I119" si="128">SUM(J119,L119)</f>
        <v>10</v>
      </c>
      <c r="J119" s="33">
        <f>SUM(J118:J118)</f>
        <v>0</v>
      </c>
      <c r="K119" s="33">
        <f>SUM(K118:K118)</f>
        <v>0</v>
      </c>
      <c r="L119" s="31">
        <f>SUM(L118:L118)</f>
        <v>10</v>
      </c>
      <c r="M119" s="29">
        <f t="shared" ref="M119" si="129">SUM(N119,P119)</f>
        <v>10</v>
      </c>
      <c r="N119" s="33">
        <f>SUM(N118:N118)</f>
        <v>0</v>
      </c>
      <c r="O119" s="33">
        <f>SUM(O118:O118)</f>
        <v>0</v>
      </c>
      <c r="P119" s="31">
        <f>SUM(P118:P118)</f>
        <v>10</v>
      </c>
      <c r="Q119" s="193">
        <v>10</v>
      </c>
      <c r="R119" s="33"/>
      <c r="S119" s="33"/>
      <c r="T119" s="31">
        <v>10</v>
      </c>
      <c r="U119" s="193"/>
      <c r="V119" s="33"/>
      <c r="W119" s="33"/>
      <c r="X119" s="31"/>
    </row>
    <row r="120" spans="1:28" ht="20.25" customHeight="1" x14ac:dyDescent="0.2">
      <c r="A120" s="528">
        <v>2</v>
      </c>
      <c r="B120" s="540">
        <v>4</v>
      </c>
      <c r="C120" s="543">
        <v>13</v>
      </c>
      <c r="D120" s="378" t="s">
        <v>135</v>
      </c>
      <c r="E120" s="247" t="s">
        <v>76</v>
      </c>
      <c r="F120" s="453" t="s">
        <v>64</v>
      </c>
      <c r="G120" s="375" t="s">
        <v>136</v>
      </c>
      <c r="H120" s="82" t="s">
        <v>81</v>
      </c>
      <c r="I120" s="64"/>
      <c r="J120" s="65"/>
      <c r="K120" s="65"/>
      <c r="L120" s="157"/>
      <c r="M120" s="198"/>
      <c r="N120" s="199"/>
      <c r="O120" s="199"/>
      <c r="P120" s="200"/>
      <c r="Q120" s="206"/>
      <c r="R120" s="76"/>
      <c r="S120" s="76"/>
      <c r="T120" s="77"/>
      <c r="U120" s="206"/>
      <c r="V120" s="76"/>
      <c r="W120" s="76"/>
      <c r="X120" s="77"/>
    </row>
    <row r="121" spans="1:28" ht="20.25" customHeight="1" x14ac:dyDescent="0.2">
      <c r="A121" s="529"/>
      <c r="B121" s="541"/>
      <c r="C121" s="501"/>
      <c r="D121" s="446"/>
      <c r="E121" s="370" t="s">
        <v>26</v>
      </c>
      <c r="F121" s="463"/>
      <c r="G121" s="502"/>
      <c r="H121" s="248" t="s">
        <v>29</v>
      </c>
      <c r="I121" s="78">
        <f>J121+L121</f>
        <v>1.4</v>
      </c>
      <c r="J121" s="148">
        <v>0.7</v>
      </c>
      <c r="K121" s="148">
        <v>0.6</v>
      </c>
      <c r="L121" s="161">
        <v>0.7</v>
      </c>
      <c r="M121" s="198">
        <f>N121+P121</f>
        <v>0</v>
      </c>
      <c r="N121" s="199"/>
      <c r="O121" s="199"/>
      <c r="P121" s="200"/>
      <c r="Q121" s="206"/>
      <c r="R121" s="76"/>
      <c r="S121" s="76"/>
      <c r="T121" s="77"/>
      <c r="U121" s="206"/>
      <c r="V121" s="76"/>
      <c r="W121" s="76"/>
      <c r="X121" s="77"/>
    </row>
    <row r="122" spans="1:28" ht="22.5" customHeight="1" x14ac:dyDescent="0.2">
      <c r="A122" s="529"/>
      <c r="B122" s="541"/>
      <c r="C122" s="501"/>
      <c r="D122" s="446"/>
      <c r="E122" s="370"/>
      <c r="F122" s="463"/>
      <c r="G122" s="502"/>
      <c r="H122" s="248" t="s">
        <v>81</v>
      </c>
      <c r="I122" s="78">
        <v>158.30000000000001</v>
      </c>
      <c r="J122" s="148">
        <v>4.2</v>
      </c>
      <c r="K122" s="148">
        <v>4.2</v>
      </c>
      <c r="L122" s="161">
        <v>154.1</v>
      </c>
      <c r="M122" s="198"/>
      <c r="N122" s="199"/>
      <c r="O122" s="199"/>
      <c r="P122" s="200"/>
      <c r="Q122" s="206"/>
      <c r="R122" s="76"/>
      <c r="S122" s="76"/>
      <c r="T122" s="77"/>
      <c r="U122" s="206"/>
      <c r="V122" s="76"/>
      <c r="W122" s="76"/>
      <c r="X122" s="77"/>
    </row>
    <row r="123" spans="1:28" ht="22.5" customHeight="1" thickBot="1" x14ac:dyDescent="0.25">
      <c r="A123" s="529"/>
      <c r="B123" s="541"/>
      <c r="C123" s="501"/>
      <c r="D123" s="446"/>
      <c r="E123" s="370"/>
      <c r="F123" s="480"/>
      <c r="G123" s="376"/>
      <c r="H123" s="249" t="s">
        <v>50</v>
      </c>
      <c r="I123" s="250">
        <v>73.599999999999994</v>
      </c>
      <c r="J123" s="57"/>
      <c r="K123" s="57"/>
      <c r="L123" s="251">
        <v>73.599999999999994</v>
      </c>
      <c r="M123" s="210"/>
      <c r="N123" s="27"/>
      <c r="O123" s="27"/>
      <c r="P123" s="25"/>
      <c r="Q123" s="26"/>
      <c r="R123" s="27"/>
      <c r="S123" s="27"/>
      <c r="T123" s="25"/>
      <c r="U123" s="26"/>
      <c r="V123" s="27"/>
      <c r="W123" s="27"/>
      <c r="X123" s="25"/>
    </row>
    <row r="124" spans="1:28" s="218" customFormat="1" ht="21" customHeight="1" thickBot="1" x14ac:dyDescent="0.25">
      <c r="A124" s="530"/>
      <c r="B124" s="542"/>
      <c r="C124" s="388"/>
      <c r="D124" s="446"/>
      <c r="E124" s="252"/>
      <c r="F124" s="456" t="s">
        <v>30</v>
      </c>
      <c r="G124" s="457"/>
      <c r="H124" s="499"/>
      <c r="I124" s="133">
        <f>SUM(I120:I123)</f>
        <v>233.3</v>
      </c>
      <c r="J124" s="119">
        <f>J120+J121+J122</f>
        <v>4.9000000000000004</v>
      </c>
      <c r="K124" s="119">
        <f>K120+K121+K122</f>
        <v>4.8</v>
      </c>
      <c r="L124" s="120">
        <f>SUM(L120:L123)</f>
        <v>228.39999999999998</v>
      </c>
      <c r="M124" s="151">
        <f>SUM(M120:M122)</f>
        <v>0</v>
      </c>
      <c r="N124" s="152"/>
      <c r="O124" s="152"/>
      <c r="P124" s="153">
        <f>P120+P121+P122</f>
        <v>0</v>
      </c>
      <c r="Q124" s="168">
        <f>SUM(Q120:Q122)</f>
        <v>0</v>
      </c>
      <c r="R124" s="152"/>
      <c r="S124" s="152"/>
      <c r="T124" s="153">
        <f>T120+T121+T122</f>
        <v>0</v>
      </c>
      <c r="U124" s="168">
        <f>SUM(U120:U122)</f>
        <v>0</v>
      </c>
      <c r="V124" s="152"/>
      <c r="W124" s="152"/>
      <c r="X124" s="153">
        <f>X120+X121+X122</f>
        <v>0</v>
      </c>
    </row>
    <row r="125" spans="1:28" ht="26.25" customHeight="1" x14ac:dyDescent="0.2">
      <c r="A125" s="528">
        <v>2</v>
      </c>
      <c r="B125" s="531">
        <v>4</v>
      </c>
      <c r="C125" s="480">
        <v>14</v>
      </c>
      <c r="D125" s="536" t="s">
        <v>137</v>
      </c>
      <c r="E125" s="539" t="s">
        <v>48</v>
      </c>
      <c r="F125" s="453" t="s">
        <v>64</v>
      </c>
      <c r="G125" s="375" t="s">
        <v>138</v>
      </c>
      <c r="H125" s="253" t="s">
        <v>50</v>
      </c>
      <c r="I125" s="189">
        <f>J125+L125</f>
        <v>0</v>
      </c>
      <c r="J125" s="230"/>
      <c r="K125" s="226"/>
      <c r="L125" s="37">
        <f>260-260</f>
        <v>0</v>
      </c>
      <c r="M125" s="222">
        <f>N125+P125</f>
        <v>0</v>
      </c>
      <c r="N125" s="242"/>
      <c r="O125" s="245"/>
      <c r="P125" s="37"/>
      <c r="Q125" s="158">
        <f>R125+T125</f>
        <v>0</v>
      </c>
      <c r="R125" s="148"/>
      <c r="S125" s="148"/>
      <c r="T125" s="200">
        <v>0</v>
      </c>
      <c r="U125" s="158">
        <f>V125+X125</f>
        <v>0</v>
      </c>
      <c r="V125" s="148"/>
      <c r="W125" s="148"/>
      <c r="X125" s="200">
        <v>0</v>
      </c>
      <c r="Y125" s="218"/>
      <c r="Z125" s="218"/>
      <c r="AA125" s="218"/>
      <c r="AB125" s="218"/>
    </row>
    <row r="126" spans="1:28" ht="26.25" customHeight="1" x14ac:dyDescent="0.2">
      <c r="A126" s="529"/>
      <c r="B126" s="532"/>
      <c r="C126" s="534"/>
      <c r="D126" s="537"/>
      <c r="E126" s="404"/>
      <c r="F126" s="463"/>
      <c r="G126" s="502"/>
      <c r="H126" s="254" t="s">
        <v>139</v>
      </c>
      <c r="I126" s="189"/>
      <c r="J126" s="182"/>
      <c r="K126" s="184"/>
      <c r="L126" s="200"/>
      <c r="M126" s="222">
        <f>N126+P126</f>
        <v>336.9</v>
      </c>
      <c r="N126" s="179"/>
      <c r="O126" s="255"/>
      <c r="P126" s="200">
        <v>336.9</v>
      </c>
      <c r="Q126" s="194"/>
      <c r="R126" s="165"/>
      <c r="S126" s="165"/>
      <c r="T126" s="25"/>
      <c r="U126" s="194"/>
      <c r="V126" s="165"/>
      <c r="W126" s="165"/>
      <c r="X126" s="25"/>
      <c r="Y126" s="218"/>
      <c r="Z126" s="218"/>
      <c r="AA126" s="218"/>
      <c r="AB126" s="218"/>
    </row>
    <row r="127" spans="1:28" ht="15.75" customHeight="1" x14ac:dyDescent="0.2">
      <c r="A127" s="529"/>
      <c r="B127" s="532"/>
      <c r="C127" s="534"/>
      <c r="D127" s="537"/>
      <c r="E127" s="404"/>
      <c r="F127" s="463"/>
      <c r="G127" s="502"/>
      <c r="H127" s="248" t="s">
        <v>29</v>
      </c>
      <c r="I127" s="78">
        <f>SUM(J127,L127)</f>
        <v>0.5</v>
      </c>
      <c r="J127" s="148">
        <v>0.5</v>
      </c>
      <c r="K127" s="148"/>
      <c r="L127" s="161">
        <v>0</v>
      </c>
      <c r="M127" s="198">
        <f>N127+P127</f>
        <v>313.10000000000002</v>
      </c>
      <c r="N127" s="199">
        <v>250</v>
      </c>
      <c r="O127" s="199"/>
      <c r="P127" s="200">
        <f>463.1-400</f>
        <v>63.100000000000023</v>
      </c>
      <c r="Q127" s="206"/>
      <c r="R127" s="76"/>
      <c r="S127" s="76"/>
      <c r="T127" s="77">
        <v>0</v>
      </c>
      <c r="U127" s="206"/>
      <c r="V127" s="76"/>
      <c r="W127" s="76"/>
      <c r="X127" s="77">
        <v>0</v>
      </c>
    </row>
    <row r="128" spans="1:28" ht="15.75" customHeight="1" thickBot="1" x14ac:dyDescent="0.25">
      <c r="A128" s="529"/>
      <c r="B128" s="532"/>
      <c r="C128" s="534"/>
      <c r="D128" s="537"/>
      <c r="E128" s="405"/>
      <c r="F128" s="480"/>
      <c r="G128" s="376"/>
      <c r="H128" s="249" t="s">
        <v>53</v>
      </c>
      <c r="I128" s="250"/>
      <c r="J128" s="57"/>
      <c r="K128" s="57"/>
      <c r="L128" s="251"/>
      <c r="M128" s="198">
        <f>N128+P128</f>
        <v>400</v>
      </c>
      <c r="N128" s="27"/>
      <c r="O128" s="27"/>
      <c r="P128" s="25">
        <f>400</f>
        <v>400</v>
      </c>
      <c r="Q128" s="198">
        <f t="shared" ref="Q128" si="130">R128+T128</f>
        <v>0</v>
      </c>
      <c r="R128" s="27"/>
      <c r="S128" s="27"/>
      <c r="T128" s="25"/>
      <c r="U128" s="198">
        <f t="shared" ref="U128" si="131">V128+X128</f>
        <v>0</v>
      </c>
      <c r="V128" s="27"/>
      <c r="W128" s="27"/>
      <c r="X128" s="25"/>
    </row>
    <row r="129" spans="1:36" s="218" customFormat="1" ht="21" customHeight="1" thickBot="1" x14ac:dyDescent="0.25">
      <c r="A129" s="529"/>
      <c r="B129" s="532"/>
      <c r="C129" s="535"/>
      <c r="D129" s="538"/>
      <c r="E129" s="256"/>
      <c r="F129" s="456" t="s">
        <v>30</v>
      </c>
      <c r="G129" s="457"/>
      <c r="H129" s="499"/>
      <c r="I129" s="151">
        <f>L129+J129</f>
        <v>0.5</v>
      </c>
      <c r="J129" s="152">
        <f>J125+J127</f>
        <v>0.5</v>
      </c>
      <c r="K129" s="152">
        <f t="shared" ref="K129:L129" si="132">K125+K127</f>
        <v>0</v>
      </c>
      <c r="L129" s="152">
        <f t="shared" si="132"/>
        <v>0</v>
      </c>
      <c r="M129" s="151">
        <f>P129+N129</f>
        <v>1050</v>
      </c>
      <c r="N129" s="152">
        <f>N125+N127+N128+N126</f>
        <v>250</v>
      </c>
      <c r="O129" s="152">
        <f t="shared" ref="O129" si="133">O125+O127</f>
        <v>0</v>
      </c>
      <c r="P129" s="152">
        <f>P125+P126+P127+P128</f>
        <v>800</v>
      </c>
      <c r="Q129" s="151">
        <f>T129+R129</f>
        <v>0</v>
      </c>
      <c r="R129" s="152">
        <f>R125+R127</f>
        <v>0</v>
      </c>
      <c r="S129" s="152">
        <f t="shared" ref="S129:T129" si="134">S125+S127</f>
        <v>0</v>
      </c>
      <c r="T129" s="152">
        <f t="shared" si="134"/>
        <v>0</v>
      </c>
      <c r="U129" s="151">
        <f>X129+V129</f>
        <v>0</v>
      </c>
      <c r="V129" s="152">
        <f>V125+V127</f>
        <v>0</v>
      </c>
      <c r="W129" s="152">
        <f t="shared" ref="W129:X129" si="135">W125+W127</f>
        <v>0</v>
      </c>
      <c r="X129" s="153">
        <f t="shared" si="135"/>
        <v>0</v>
      </c>
    </row>
    <row r="130" spans="1:36" s="218" customFormat="1" ht="12.75" customHeight="1" thickBot="1" x14ac:dyDescent="0.25">
      <c r="A130" s="530"/>
      <c r="B130" s="533"/>
      <c r="C130" s="516" t="s">
        <v>45</v>
      </c>
      <c r="D130" s="517"/>
      <c r="E130" s="517"/>
      <c r="F130" s="517"/>
      <c r="G130" s="517"/>
      <c r="H130" s="518"/>
      <c r="I130" s="257">
        <f>J130+L130</f>
        <v>1412.1</v>
      </c>
      <c r="J130" s="258">
        <f>J124+J119+J117+J115+J113+J111+J108+J106+J104+J102+J100+J98+J96+J129</f>
        <v>1103.5</v>
      </c>
      <c r="K130" s="258">
        <f>K124+K119+K117+K115+K113+K111+K108+K106+K104+K102+K100+K98+K96+K129</f>
        <v>689.69999999999993</v>
      </c>
      <c r="L130" s="258">
        <f>L124+L119+L117+L115+L113+L111+L108+L106+L104+L102+L100+L98+L96+L129</f>
        <v>308.59999999999991</v>
      </c>
      <c r="M130" s="258">
        <f>N130+P130</f>
        <v>2615.6999999999998</v>
      </c>
      <c r="N130" s="258">
        <f>N124+N119+N117+N115+N113+N111+N108+N106+N104+N102+N100+N98+N96+N129</f>
        <v>1712.6</v>
      </c>
      <c r="O130" s="258">
        <f>O124+O119+O117+O115+O113+O111+O108+O106+O104+O102+O100+O98+O96+O129</f>
        <v>858.6</v>
      </c>
      <c r="P130" s="259">
        <f>P124+P119+P117+P115+P113+P111+P108+P106+P104+P102+P100+P98+P96+P129</f>
        <v>903.1</v>
      </c>
      <c r="Q130" s="257">
        <f>R130+T130</f>
        <v>1404.1999999999998</v>
      </c>
      <c r="R130" s="258">
        <f>R124+R119+R117+R115+R113+R111+R108+R106+R104+R102+R100+R98+R96+R129</f>
        <v>1394.1999999999998</v>
      </c>
      <c r="S130" s="258">
        <f>S124+S119+S117+S115+S113+S111+S108+S106+S104+S102+S100+S98+S96+S129</f>
        <v>858.80000000000007</v>
      </c>
      <c r="T130" s="260">
        <f>T124+T119+T117+T115+T113+T111+T108+T106+T104+T102+T100+T98+T96+T129</f>
        <v>10</v>
      </c>
      <c r="U130" s="257">
        <f>V130+X130</f>
        <v>1363.4999999999998</v>
      </c>
      <c r="V130" s="258">
        <f>V124+V119+V117+V115+V113+V111+V108+V106+V104+V102+V100+V98+V96+V129</f>
        <v>1363.4999999999998</v>
      </c>
      <c r="W130" s="258">
        <f>W124+W119+W117+W115+W113+W111+W108+W106+W104+W102+W100+W98+W96+W129</f>
        <v>863.30000000000007</v>
      </c>
      <c r="X130" s="260">
        <f>X124+X119+X117+X115+X113+X111+X108+X106+X104+X102+X100+X98+X96+X129</f>
        <v>0</v>
      </c>
    </row>
    <row r="131" spans="1:36" s="218" customFormat="1" ht="12.75" customHeight="1" thickBot="1" x14ac:dyDescent="0.25">
      <c r="A131" s="261">
        <v>2</v>
      </c>
      <c r="B131" s="519" t="s">
        <v>72</v>
      </c>
      <c r="C131" s="520"/>
      <c r="D131" s="520"/>
      <c r="E131" s="520"/>
      <c r="F131" s="520"/>
      <c r="G131" s="520"/>
      <c r="H131" s="521"/>
      <c r="I131" s="262">
        <f t="shared" ref="I131:I132" si="136">SUM(J131,L131)</f>
        <v>3947.2</v>
      </c>
      <c r="J131" s="263">
        <f>SUM(J130,J68,J93)</f>
        <v>3585.4</v>
      </c>
      <c r="K131" s="263">
        <f>SUM(K130,K68,K93)</f>
        <v>704.3</v>
      </c>
      <c r="L131" s="263">
        <f>SUM(L130,L68,L93)</f>
        <v>361.7999999999999</v>
      </c>
      <c r="M131" s="262">
        <f t="shared" ref="M131:M132" si="137">SUM(N131,P131)</f>
        <v>6300.1999999999989</v>
      </c>
      <c r="N131" s="263">
        <f>SUM(N130,N68,N93)</f>
        <v>4697.2999999999993</v>
      </c>
      <c r="O131" s="263">
        <f>SUM(O130,O68,O93)</f>
        <v>863.7</v>
      </c>
      <c r="P131" s="263">
        <f>SUM(P130,P68,P93)</f>
        <v>1602.9</v>
      </c>
      <c r="Q131" s="262">
        <f t="shared" ref="Q131:Q132" si="138">SUM(R131,T131)</f>
        <v>4362.1000000000004</v>
      </c>
      <c r="R131" s="263">
        <f>SUM(R130,R68,R93)</f>
        <v>4352.1000000000004</v>
      </c>
      <c r="S131" s="263">
        <f>SUM(S130,S68,S93)</f>
        <v>858.80000000000007</v>
      </c>
      <c r="T131" s="263">
        <f>SUM(T130,T68,T93)</f>
        <v>10</v>
      </c>
      <c r="U131" s="262">
        <f t="shared" ref="U131:U132" si="139">SUM(V131,X131)</f>
        <v>4193.5</v>
      </c>
      <c r="V131" s="263">
        <f>SUM(V130,V68,V93)</f>
        <v>4193.5</v>
      </c>
      <c r="W131" s="263">
        <f>SUM(W130,W68,W93)</f>
        <v>863.30000000000007</v>
      </c>
      <c r="X131" s="264">
        <f>SUM(X130,X68,X93)</f>
        <v>0</v>
      </c>
    </row>
    <row r="132" spans="1:36" s="218" customFormat="1" ht="12.75" customHeight="1" thickBot="1" x14ac:dyDescent="0.25">
      <c r="A132" s="522" t="s">
        <v>140</v>
      </c>
      <c r="B132" s="523"/>
      <c r="C132" s="523"/>
      <c r="D132" s="523"/>
      <c r="E132" s="523"/>
      <c r="F132" s="523"/>
      <c r="G132" s="523"/>
      <c r="H132" s="524"/>
      <c r="I132" s="265">
        <f t="shared" si="136"/>
        <v>7422.0999999999995</v>
      </c>
      <c r="J132" s="266">
        <f>J58+J131</f>
        <v>3690.9</v>
      </c>
      <c r="K132" s="266">
        <f>K58+K131</f>
        <v>704.3</v>
      </c>
      <c r="L132" s="267">
        <f>L58+L131</f>
        <v>3731.1999999999994</v>
      </c>
      <c r="M132" s="265">
        <f t="shared" si="137"/>
        <v>12571.599999999999</v>
      </c>
      <c r="N132" s="266">
        <f>N58+N131</f>
        <v>6253.5999999999995</v>
      </c>
      <c r="O132" s="266">
        <f>O58+O131</f>
        <v>863.7</v>
      </c>
      <c r="P132" s="268">
        <f>P58+P131</f>
        <v>6318</v>
      </c>
      <c r="Q132" s="269">
        <f t="shared" si="138"/>
        <v>10984.1</v>
      </c>
      <c r="R132" s="270">
        <f>R58+R131</f>
        <v>4517.1000000000004</v>
      </c>
      <c r="S132" s="270">
        <f>S58+S131</f>
        <v>858.80000000000007</v>
      </c>
      <c r="T132" s="271">
        <f>T58+T131</f>
        <v>6467</v>
      </c>
      <c r="U132" s="269">
        <f t="shared" si="139"/>
        <v>8331.5</v>
      </c>
      <c r="V132" s="270">
        <f>V58+V131</f>
        <v>4343.5</v>
      </c>
      <c r="W132" s="270">
        <f>W58+W131</f>
        <v>863.30000000000007</v>
      </c>
      <c r="X132" s="271">
        <f>X58+X131</f>
        <v>3988</v>
      </c>
      <c r="Y132" s="290"/>
      <c r="Z132" s="290"/>
      <c r="AA132" s="290"/>
      <c r="AB132" s="290"/>
      <c r="AC132" s="290"/>
      <c r="AD132" s="290"/>
      <c r="AE132" s="290"/>
      <c r="AF132" s="290"/>
      <c r="AG132" s="290"/>
      <c r="AH132" s="290"/>
      <c r="AI132" s="290">
        <f>W132-'[1]3 programa'!W127</f>
        <v>0</v>
      </c>
      <c r="AJ132" s="290">
        <f>X132-'[1]3 programa'!X127</f>
        <v>0</v>
      </c>
    </row>
    <row r="133" spans="1:36" ht="18.75" customHeight="1" x14ac:dyDescent="0.2">
      <c r="A133" s="525" t="s">
        <v>141</v>
      </c>
      <c r="B133" s="526"/>
      <c r="C133" s="526"/>
      <c r="D133" s="526"/>
      <c r="E133" s="526"/>
      <c r="F133" s="526"/>
      <c r="G133" s="526"/>
      <c r="H133" s="527"/>
      <c r="I133" s="272">
        <f>J133+L133</f>
        <v>1524.6</v>
      </c>
      <c r="J133" s="273">
        <f>SUM(J127,J121,J118,J116,J114,J112,J109,J107,J105,J103,J101,J99,J97,J95,J89,J83,J65,J61,J53,J51,J49,J47,J45,J43,J39,J37,J32,J12,J77,J28)</f>
        <v>1221.6999999999998</v>
      </c>
      <c r="K133" s="273">
        <f t="shared" ref="K133:L133" si="140">SUM(K127,K121,K118,K116,K114,K112,K109,K107,K105,K103,K101,K99,K97,K95,K89,K83,K65,K61,K53,K51,K49,K47,K45,K43,K39,K37,K32,K12,K77,K28)</f>
        <v>690.09999999999991</v>
      </c>
      <c r="L133" s="273">
        <f t="shared" si="140"/>
        <v>302.89999999999998</v>
      </c>
      <c r="M133" s="272">
        <f>N133+P133</f>
        <v>3292.3</v>
      </c>
      <c r="N133" s="273">
        <f>SUM(N127,N121,N118,N116,N114,N112,N109,N107,N105,N103,N101,N99,N97,N95,N89,N83,N65,N61:N62,N53,N51,N49,N47,N45,N43,N39,N37,N32,N12,N77,N28)</f>
        <v>1899.6</v>
      </c>
      <c r="O133" s="273">
        <f t="shared" ref="O133" si="141">SUM(O127,O121,O118,O116,O114,O112,O109,O107,O105,O103,O101,O99,O97,O95,O89,O83,O65,O61,O53,O51,O49,O47,O45,O43,O39,O37,O32,O12,O77,O28)</f>
        <v>863.7</v>
      </c>
      <c r="P133" s="273">
        <f>SUM(P127,P121,P118,P116,P114,P112,P109,P107,P105,P103,P101,P99,P97,P95,P89,P83,P65,P61:P62,P53,P51,P49,P47,P45,P43,P39,P37,P32,P12,P77,P28)</f>
        <v>1392.7</v>
      </c>
      <c r="Q133" s="272">
        <f t="shared" ref="Q133" si="142">R133+T133</f>
        <v>2399.1999999999998</v>
      </c>
      <c r="R133" s="273">
        <f t="shared" ref="R133" si="143">SUM(R127,R121,R118,R116,R114,R112,R109,R107,R105,R103,R101,R99,R97,R95,R89,R83,R65,R61:R62,R53,R51,R49,R47,R45,R43,R39,R37,R32,R12,R77,R28)</f>
        <v>1609.1999999999998</v>
      </c>
      <c r="S133" s="273">
        <f t="shared" ref="S133:W133" si="144">SUM(S127,S121,S118,S116,S114,S112,S109,S107,S105,S103,S101,S99,S97,S95,S89,S83,S65,S61,S53,S51,S49,S47,S45,S43,S39,S37,S32,S12,S77,S28)</f>
        <v>858.80000000000007</v>
      </c>
      <c r="T133" s="273">
        <f t="shared" ref="T133" si="145">SUM(T127,T121,T118,T116,T114,T112,T109,T107,T105,T103,T101,T99,T97,T95,T89,T83,T65,T61:T62,T53,T51,T49,T47,T45,T43,T39,T37,T32,T12,T77,T28)</f>
        <v>790</v>
      </c>
      <c r="U133" s="272">
        <f t="shared" ref="U133" si="146">V133+X133</f>
        <v>1553.4999999999998</v>
      </c>
      <c r="V133" s="273">
        <f t="shared" ref="V133" si="147">SUM(V127,V121,V118,V116,V114,V112,V109,V107,V105,V103,V101,V99,V97,V95,V89,V83,V65,V61:V62,V53,V51,V49,V47,V45,V43,V39,V37,V32,V12,V77,V28)</f>
        <v>1553.4999999999998</v>
      </c>
      <c r="W133" s="273">
        <f t="shared" si="144"/>
        <v>863.30000000000007</v>
      </c>
      <c r="X133" s="302">
        <f t="shared" ref="X133" si="148">SUM(X127,X121,X118,X116,X114,X112,X109,X107,X105,X103,X101,X99,X97,X95,X89,X83,X65,X61:X62,X53,X51,X49,X47,X45,X43,X39,X37,X32,X12,X77,X28)</f>
        <v>0</v>
      </c>
      <c r="Y133" s="303"/>
      <c r="Z133" s="290"/>
      <c r="AA133" s="290"/>
      <c r="AB133" s="290"/>
      <c r="AC133" s="290"/>
      <c r="AD133" s="290"/>
      <c r="AE133" s="290"/>
      <c r="AF133" s="290"/>
      <c r="AG133" s="290"/>
      <c r="AH133" s="290"/>
      <c r="AI133" s="290">
        <f>W133-'[1]3 programa'!W128</f>
        <v>0</v>
      </c>
      <c r="AJ133" s="290">
        <f>X133-'[1]3 programa'!X128</f>
        <v>0</v>
      </c>
    </row>
    <row r="134" spans="1:36" ht="13.5" customHeight="1" x14ac:dyDescent="0.2">
      <c r="A134" s="505" t="s">
        <v>142</v>
      </c>
      <c r="B134" s="506"/>
      <c r="C134" s="506"/>
      <c r="D134" s="506"/>
      <c r="E134" s="506"/>
      <c r="F134" s="506"/>
      <c r="G134" s="506"/>
      <c r="H134" s="507"/>
      <c r="I134" s="274">
        <f t="shared" ref="I134:I146" si="149">J134+L134</f>
        <v>293</v>
      </c>
      <c r="J134" s="275">
        <f>SUM(J70)</f>
        <v>263.2</v>
      </c>
      <c r="K134" s="275">
        <f t="shared" ref="K134:L134" si="150">SUM(K70)</f>
        <v>0</v>
      </c>
      <c r="L134" s="275">
        <f t="shared" si="150"/>
        <v>29.8</v>
      </c>
      <c r="M134" s="274">
        <f t="shared" ref="M134:M146" si="151">N134+P134</f>
        <v>364.3</v>
      </c>
      <c r="N134" s="275">
        <f>SUM(N70)</f>
        <v>334.3</v>
      </c>
      <c r="O134" s="275">
        <f t="shared" ref="O134:P134" si="152">SUM(O70)</f>
        <v>0</v>
      </c>
      <c r="P134" s="275">
        <f t="shared" si="152"/>
        <v>30</v>
      </c>
      <c r="Q134" s="274">
        <f t="shared" ref="Q134:Q146" si="153">R134+T134</f>
        <v>280</v>
      </c>
      <c r="R134" s="275">
        <f>SUM(R70)</f>
        <v>280</v>
      </c>
      <c r="S134" s="275">
        <f t="shared" ref="S134:T134" si="154">SUM(S70)</f>
        <v>0</v>
      </c>
      <c r="T134" s="275">
        <f t="shared" si="154"/>
        <v>0</v>
      </c>
      <c r="U134" s="274">
        <f t="shared" ref="U134:U146" si="155">V134+X134</f>
        <v>280</v>
      </c>
      <c r="V134" s="275">
        <f>SUM(V70)</f>
        <v>280</v>
      </c>
      <c r="W134" s="275">
        <f t="shared" ref="W134:X134" si="156">SUM(W70)</f>
        <v>0</v>
      </c>
      <c r="X134" s="276">
        <f t="shared" si="156"/>
        <v>0</v>
      </c>
      <c r="Y134" s="290"/>
      <c r="Z134" s="290"/>
      <c r="AA134" s="290"/>
      <c r="AB134" s="290"/>
      <c r="AC134" s="290"/>
      <c r="AD134" s="290"/>
      <c r="AE134" s="290"/>
      <c r="AF134" s="290"/>
      <c r="AG134" s="290"/>
      <c r="AH134" s="290"/>
      <c r="AI134" s="290">
        <f>W134-'[1]3 programa'!W129</f>
        <v>0</v>
      </c>
      <c r="AJ134" s="290">
        <f>X134-'[1]3 programa'!X129</f>
        <v>0</v>
      </c>
    </row>
    <row r="135" spans="1:36" ht="12.75" customHeight="1" x14ac:dyDescent="0.2">
      <c r="A135" s="505" t="s">
        <v>143</v>
      </c>
      <c r="B135" s="506"/>
      <c r="C135" s="506"/>
      <c r="D135" s="506"/>
      <c r="E135" s="506"/>
      <c r="F135" s="506"/>
      <c r="G135" s="506"/>
      <c r="H135" s="507"/>
      <c r="I135" s="277">
        <f t="shared" si="149"/>
        <v>52.6</v>
      </c>
      <c r="J135" s="278">
        <f>SUM(J72)</f>
        <v>52.6</v>
      </c>
      <c r="K135" s="278">
        <f t="shared" ref="K135:L135" si="157">SUM(K72)</f>
        <v>0</v>
      </c>
      <c r="L135" s="278">
        <f t="shared" si="157"/>
        <v>0</v>
      </c>
      <c r="M135" s="277">
        <f t="shared" si="151"/>
        <v>65.400000000000006</v>
      </c>
      <c r="N135" s="278">
        <f>SUM(N72)</f>
        <v>65.400000000000006</v>
      </c>
      <c r="O135" s="278">
        <f t="shared" ref="O135:P135" si="158">SUM(O72)</f>
        <v>0</v>
      </c>
      <c r="P135" s="278">
        <f t="shared" si="158"/>
        <v>0</v>
      </c>
      <c r="Q135" s="277">
        <f t="shared" si="153"/>
        <v>0</v>
      </c>
      <c r="R135" s="278">
        <f>SUM(R72)</f>
        <v>0</v>
      </c>
      <c r="S135" s="278">
        <f t="shared" ref="S135:T135" si="159">SUM(S72)</f>
        <v>0</v>
      </c>
      <c r="T135" s="278">
        <f t="shared" si="159"/>
        <v>0</v>
      </c>
      <c r="U135" s="277">
        <f t="shared" si="155"/>
        <v>0</v>
      </c>
      <c r="V135" s="278">
        <f>SUM(V72)</f>
        <v>0</v>
      </c>
      <c r="W135" s="278">
        <f t="shared" ref="W135:X135" si="160">SUM(W72)</f>
        <v>0</v>
      </c>
      <c r="X135" s="279">
        <f t="shared" si="160"/>
        <v>0</v>
      </c>
      <c r="Y135" s="290"/>
      <c r="Z135" s="290"/>
      <c r="AA135" s="290"/>
      <c r="AB135" s="290"/>
      <c r="AC135" s="290"/>
      <c r="AD135" s="290"/>
      <c r="AE135" s="290"/>
      <c r="AF135" s="290"/>
      <c r="AG135" s="290"/>
      <c r="AH135" s="290"/>
      <c r="AI135" s="290">
        <f>W135-'[1]3 programa'!W130</f>
        <v>0</v>
      </c>
      <c r="AJ135" s="290">
        <f>X135-'[1]3 programa'!X130</f>
        <v>0</v>
      </c>
    </row>
    <row r="136" spans="1:36" ht="12" customHeight="1" x14ac:dyDescent="0.2">
      <c r="A136" s="505" t="s">
        <v>144</v>
      </c>
      <c r="B136" s="506"/>
      <c r="C136" s="506"/>
      <c r="D136" s="506"/>
      <c r="E136" s="506"/>
      <c r="F136" s="506"/>
      <c r="G136" s="506"/>
      <c r="H136" s="507"/>
      <c r="I136" s="277">
        <f t="shared" si="149"/>
        <v>177.7</v>
      </c>
      <c r="J136" s="278">
        <f>SUM(J122,J120,J80,J64)</f>
        <v>12.600000000000001</v>
      </c>
      <c r="K136" s="278">
        <f t="shared" ref="K136:L136" si="161">SUM(K122,K120,K80,K64)</f>
        <v>14.2</v>
      </c>
      <c r="L136" s="278">
        <f t="shared" si="161"/>
        <v>165.1</v>
      </c>
      <c r="M136" s="277">
        <f t="shared" si="151"/>
        <v>215.9</v>
      </c>
      <c r="N136" s="278">
        <f>SUM(N122,N120,N80,N64)</f>
        <v>0</v>
      </c>
      <c r="O136" s="278">
        <f t="shared" ref="O136:P136" si="162">SUM(O122,O120,O80,O64)</f>
        <v>0</v>
      </c>
      <c r="P136" s="278">
        <f t="shared" si="162"/>
        <v>215.9</v>
      </c>
      <c r="Q136" s="277">
        <f t="shared" si="153"/>
        <v>0</v>
      </c>
      <c r="R136" s="278">
        <f>SUM(R122,R120,R80,R64)</f>
        <v>0</v>
      </c>
      <c r="S136" s="278">
        <f t="shared" ref="S136:T136" si="163">SUM(S122,S120,S80,S64)</f>
        <v>0</v>
      </c>
      <c r="T136" s="278">
        <f t="shared" si="163"/>
        <v>0</v>
      </c>
      <c r="U136" s="277">
        <f t="shared" si="155"/>
        <v>0</v>
      </c>
      <c r="V136" s="278">
        <f>SUM(V122,V120,V80,V64)</f>
        <v>0</v>
      </c>
      <c r="W136" s="278">
        <f t="shared" ref="W136:X136" si="164">SUM(W122,W120,W80,W64)</f>
        <v>0</v>
      </c>
      <c r="X136" s="279">
        <f t="shared" si="164"/>
        <v>0</v>
      </c>
      <c r="Y136" s="290"/>
      <c r="Z136" s="290"/>
      <c r="AA136" s="290"/>
      <c r="AB136" s="290"/>
      <c r="AC136" s="290"/>
      <c r="AD136" s="290"/>
      <c r="AE136" s="290"/>
      <c r="AF136" s="290"/>
      <c r="AG136" s="290"/>
      <c r="AH136" s="290"/>
      <c r="AI136" s="290">
        <f>W136-'[1]3 programa'!W131</f>
        <v>0</v>
      </c>
      <c r="AJ136" s="290">
        <f>X136-'[1]3 programa'!X131</f>
        <v>0</v>
      </c>
    </row>
    <row r="137" spans="1:36" ht="13.5" customHeight="1" x14ac:dyDescent="0.2">
      <c r="A137" s="505" t="s">
        <v>145</v>
      </c>
      <c r="B137" s="506"/>
      <c r="C137" s="506"/>
      <c r="D137" s="506"/>
      <c r="E137" s="506"/>
      <c r="F137" s="506"/>
      <c r="G137" s="506"/>
      <c r="H137" s="507"/>
      <c r="I137" s="277">
        <f t="shared" si="149"/>
        <v>6</v>
      </c>
      <c r="J137" s="278">
        <f>SUM(J110)</f>
        <v>6</v>
      </c>
      <c r="K137" s="278">
        <f t="shared" ref="K137:L137" si="165">SUM(K110)</f>
        <v>0</v>
      </c>
      <c r="L137" s="278">
        <f t="shared" si="165"/>
        <v>0</v>
      </c>
      <c r="M137" s="277">
        <f t="shared" si="151"/>
        <v>10</v>
      </c>
      <c r="N137" s="278">
        <f>SUM(N110)</f>
        <v>10</v>
      </c>
      <c r="O137" s="278">
        <f t="shared" ref="O137:P137" si="166">SUM(O110)</f>
        <v>0</v>
      </c>
      <c r="P137" s="278">
        <f t="shared" si="166"/>
        <v>0</v>
      </c>
      <c r="Q137" s="277">
        <f t="shared" si="153"/>
        <v>10</v>
      </c>
      <c r="R137" s="278">
        <f>SUM(R110)</f>
        <v>10</v>
      </c>
      <c r="S137" s="278">
        <f t="shared" ref="S137:T137" si="167">SUM(S110)</f>
        <v>0</v>
      </c>
      <c r="T137" s="278">
        <f t="shared" si="167"/>
        <v>0</v>
      </c>
      <c r="U137" s="277">
        <f t="shared" si="155"/>
        <v>10</v>
      </c>
      <c r="V137" s="278">
        <f>SUM(V110)</f>
        <v>10</v>
      </c>
      <c r="W137" s="278">
        <f t="shared" ref="W137:X137" si="168">SUM(W110)</f>
        <v>0</v>
      </c>
      <c r="X137" s="279">
        <f t="shared" si="168"/>
        <v>0</v>
      </c>
      <c r="Y137" s="290"/>
      <c r="Z137" s="290"/>
      <c r="AA137" s="290"/>
      <c r="AB137" s="290"/>
      <c r="AC137" s="290"/>
      <c r="AD137" s="290"/>
      <c r="AE137" s="290"/>
      <c r="AF137" s="290"/>
      <c r="AG137" s="290"/>
      <c r="AH137" s="290"/>
      <c r="AI137" s="290">
        <f>W137-'[1]3 programa'!W132</f>
        <v>0</v>
      </c>
      <c r="AJ137" s="290">
        <f>X137-'[1]3 programa'!X132</f>
        <v>0</v>
      </c>
    </row>
    <row r="138" spans="1:36" ht="13.5" customHeight="1" x14ac:dyDescent="0.2">
      <c r="A138" s="505" t="s">
        <v>146</v>
      </c>
      <c r="B138" s="506"/>
      <c r="C138" s="506"/>
      <c r="D138" s="506"/>
      <c r="E138" s="506"/>
      <c r="F138" s="506"/>
      <c r="G138" s="506"/>
      <c r="H138" s="507"/>
      <c r="I138" s="277">
        <f t="shared" si="149"/>
        <v>47.199999999999996</v>
      </c>
      <c r="J138" s="278">
        <f>SUM(J87,J82,J79,J71)</f>
        <v>34.799999999999997</v>
      </c>
      <c r="K138" s="278">
        <f t="shared" ref="K138:L138" si="169">SUM(K87,K82,K79,K71)</f>
        <v>0</v>
      </c>
      <c r="L138" s="278">
        <f t="shared" si="169"/>
        <v>12.399999999999999</v>
      </c>
      <c r="M138" s="277">
        <f t="shared" si="151"/>
        <v>66</v>
      </c>
      <c r="N138" s="278">
        <f>SUM(N87,N82,N79,N71)</f>
        <v>52.1</v>
      </c>
      <c r="O138" s="278">
        <f t="shared" ref="O138:P138" si="170">SUM(O87,O82,O79,O71)</f>
        <v>0</v>
      </c>
      <c r="P138" s="278">
        <f t="shared" si="170"/>
        <v>13.9</v>
      </c>
      <c r="Q138" s="277">
        <f t="shared" si="153"/>
        <v>17.899999999999999</v>
      </c>
      <c r="R138" s="278">
        <f>SUM(R87,R82,R79,R71)</f>
        <v>17.899999999999999</v>
      </c>
      <c r="S138" s="278">
        <f t="shared" ref="S138:T138" si="171">SUM(S87,S82,S79,S71)</f>
        <v>0</v>
      </c>
      <c r="T138" s="278">
        <f t="shared" si="171"/>
        <v>0</v>
      </c>
      <c r="U138" s="277">
        <f t="shared" si="155"/>
        <v>0</v>
      </c>
      <c r="V138" s="278">
        <f>SUM(V87,V82,V79,V71)</f>
        <v>0</v>
      </c>
      <c r="W138" s="278">
        <f t="shared" ref="W138:X138" si="172">SUM(W87,W82,W79,W71)</f>
        <v>0</v>
      </c>
      <c r="X138" s="279">
        <f t="shared" si="172"/>
        <v>0</v>
      </c>
      <c r="Y138" s="290"/>
      <c r="Z138" s="290"/>
      <c r="AA138" s="290"/>
      <c r="AB138" s="290"/>
      <c r="AC138" s="290"/>
      <c r="AD138" s="290"/>
      <c r="AE138" s="290"/>
      <c r="AF138" s="290"/>
      <c r="AG138" s="290"/>
      <c r="AH138" s="290"/>
      <c r="AI138" s="290">
        <f>W138-'[1]3 programa'!W133</f>
        <v>0</v>
      </c>
      <c r="AJ138" s="290">
        <f>X138-'[1]3 programa'!X133</f>
        <v>0</v>
      </c>
    </row>
    <row r="139" spans="1:36" ht="10.199999999999999" x14ac:dyDescent="0.2">
      <c r="A139" s="505" t="s">
        <v>147</v>
      </c>
      <c r="B139" s="506"/>
      <c r="C139" s="506"/>
      <c r="D139" s="506"/>
      <c r="E139" s="506"/>
      <c r="F139" s="506"/>
      <c r="G139" s="506"/>
      <c r="H139" s="507"/>
      <c r="I139" s="277">
        <f t="shared" si="149"/>
        <v>2100</v>
      </c>
      <c r="J139" s="278">
        <f>SUM(J74,J78,J91)</f>
        <v>2100</v>
      </c>
      <c r="K139" s="278">
        <f t="shared" ref="K139:L139" si="173">SUM(K74,K78,K91)</f>
        <v>0</v>
      </c>
      <c r="L139" s="278">
        <f t="shared" si="173"/>
        <v>0</v>
      </c>
      <c r="M139" s="277">
        <f t="shared" si="151"/>
        <v>2500</v>
      </c>
      <c r="N139" s="278">
        <f>SUM(N74,N78,N91)</f>
        <v>2060</v>
      </c>
      <c r="O139" s="278">
        <f t="shared" ref="O139:P139" si="174">SUM(O74,O78,O91)</f>
        <v>0</v>
      </c>
      <c r="P139" s="278">
        <f t="shared" si="174"/>
        <v>440</v>
      </c>
      <c r="Q139" s="277">
        <f t="shared" si="153"/>
        <v>2600</v>
      </c>
      <c r="R139" s="278">
        <f>SUM(R74,R78,R91)</f>
        <v>2600</v>
      </c>
      <c r="S139" s="278">
        <f t="shared" ref="S139:T139" si="175">SUM(S74,S78,S91)</f>
        <v>0</v>
      </c>
      <c r="T139" s="278">
        <f t="shared" si="175"/>
        <v>0</v>
      </c>
      <c r="U139" s="277">
        <f t="shared" si="155"/>
        <v>2500</v>
      </c>
      <c r="V139" s="278">
        <f>SUM(V74,V78,V91)</f>
        <v>2500</v>
      </c>
      <c r="W139" s="278">
        <f t="shared" ref="W139:X139" si="176">SUM(W74,W78,W91)</f>
        <v>0</v>
      </c>
      <c r="X139" s="279">
        <f t="shared" si="176"/>
        <v>0</v>
      </c>
      <c r="Y139" s="290"/>
      <c r="Z139" s="290"/>
      <c r="AA139" s="290"/>
      <c r="AB139" s="290"/>
      <c r="AC139" s="290"/>
      <c r="AD139" s="290"/>
      <c r="AE139" s="290"/>
      <c r="AF139" s="290"/>
      <c r="AG139" s="290"/>
      <c r="AH139" s="290"/>
      <c r="AI139" s="290">
        <f>W139-'[1]3 programa'!W134</f>
        <v>0</v>
      </c>
      <c r="AJ139" s="290">
        <f>X139-'[1]3 programa'!X134</f>
        <v>0</v>
      </c>
    </row>
    <row r="140" spans="1:36" ht="10.199999999999999" x14ac:dyDescent="0.2">
      <c r="A140" s="505" t="s">
        <v>148</v>
      </c>
      <c r="B140" s="506"/>
      <c r="C140" s="506"/>
      <c r="D140" s="506"/>
      <c r="E140" s="506"/>
      <c r="F140" s="506"/>
      <c r="G140" s="506"/>
      <c r="H140" s="507"/>
      <c r="I140" s="280"/>
      <c r="J140" s="278">
        <f>SUM(J85)</f>
        <v>0</v>
      </c>
      <c r="K140" s="278">
        <f t="shared" ref="K140:L140" si="177">SUM(K85)</f>
        <v>0</v>
      </c>
      <c r="L140" s="278">
        <f t="shared" si="177"/>
        <v>0</v>
      </c>
      <c r="M140" s="277">
        <f t="shared" si="151"/>
        <v>403.8</v>
      </c>
      <c r="N140" s="278">
        <f>SUM(N85,N75)</f>
        <v>403.8</v>
      </c>
      <c r="O140" s="278">
        <f t="shared" ref="O140" si="178">SUM(O85)</f>
        <v>0</v>
      </c>
      <c r="P140" s="278">
        <f>SUM(P85,P75)</f>
        <v>0</v>
      </c>
      <c r="Q140" s="277">
        <f t="shared" si="153"/>
        <v>0</v>
      </c>
      <c r="R140" s="278">
        <f t="shared" ref="R140" si="179">SUM(R85,R75)</f>
        <v>0</v>
      </c>
      <c r="S140" s="278">
        <f t="shared" ref="S140:W140" si="180">SUM(S85)</f>
        <v>0</v>
      </c>
      <c r="T140" s="278">
        <f t="shared" ref="T140" si="181">SUM(T85,T75)</f>
        <v>0</v>
      </c>
      <c r="U140" s="277">
        <f t="shared" si="155"/>
        <v>0</v>
      </c>
      <c r="V140" s="278">
        <f t="shared" ref="V140" si="182">SUM(V85,V75)</f>
        <v>0</v>
      </c>
      <c r="W140" s="278">
        <f t="shared" si="180"/>
        <v>0</v>
      </c>
      <c r="X140" s="304">
        <f t="shared" ref="X140" si="183">SUM(X85,X75)</f>
        <v>0</v>
      </c>
      <c r="Y140" s="303"/>
      <c r="Z140" s="290"/>
      <c r="AA140" s="290"/>
      <c r="AB140" s="290"/>
      <c r="AC140" s="290"/>
      <c r="AD140" s="290"/>
      <c r="AE140" s="290"/>
      <c r="AF140" s="290"/>
      <c r="AG140" s="290"/>
      <c r="AH140" s="290"/>
      <c r="AI140" s="290">
        <f>W140-'[1]3 programa'!W135</f>
        <v>0</v>
      </c>
      <c r="AJ140" s="290">
        <f>X140-'[1]3 programa'!X135</f>
        <v>0</v>
      </c>
    </row>
    <row r="141" spans="1:36" ht="11.85" customHeight="1" x14ac:dyDescent="0.2">
      <c r="A141" s="508" t="s">
        <v>149</v>
      </c>
      <c r="B141" s="509"/>
      <c r="C141" s="509"/>
      <c r="D141" s="509"/>
      <c r="E141" s="509"/>
      <c r="F141" s="509"/>
      <c r="G141" s="509"/>
      <c r="H141" s="509"/>
      <c r="I141" s="280">
        <f t="shared" si="149"/>
        <v>394.3</v>
      </c>
      <c r="J141" s="278">
        <f>SUM(J41,J33)</f>
        <v>0</v>
      </c>
      <c r="K141" s="278">
        <f t="shared" ref="K141:L141" si="184">SUM(K41,K33)</f>
        <v>0</v>
      </c>
      <c r="L141" s="278">
        <f t="shared" si="184"/>
        <v>394.3</v>
      </c>
      <c r="M141" s="280">
        <f t="shared" si="151"/>
        <v>730</v>
      </c>
      <c r="N141" s="278">
        <f>SUM(N41,N33,N54,N128,N29)</f>
        <v>161.4</v>
      </c>
      <c r="O141" s="278">
        <f t="shared" ref="O141:X141" si="185">SUM(O41,O33,O54,O128)</f>
        <v>0</v>
      </c>
      <c r="P141" s="278">
        <f t="shared" si="185"/>
        <v>568.6</v>
      </c>
      <c r="Q141" s="278">
        <f t="shared" si="185"/>
        <v>0</v>
      </c>
      <c r="R141" s="278">
        <f t="shared" si="185"/>
        <v>0</v>
      </c>
      <c r="S141" s="278">
        <f t="shared" si="185"/>
        <v>0</v>
      </c>
      <c r="T141" s="278">
        <f t="shared" si="185"/>
        <v>0</v>
      </c>
      <c r="U141" s="278">
        <f t="shared" si="185"/>
        <v>0</v>
      </c>
      <c r="V141" s="278">
        <f t="shared" si="185"/>
        <v>0</v>
      </c>
      <c r="W141" s="278">
        <f t="shared" si="185"/>
        <v>0</v>
      </c>
      <c r="X141" s="304">
        <f t="shared" si="185"/>
        <v>0</v>
      </c>
      <c r="Y141" s="303"/>
      <c r="Z141" s="290"/>
      <c r="AA141" s="290"/>
      <c r="AB141" s="290"/>
      <c r="AC141" s="290"/>
      <c r="AD141" s="290"/>
      <c r="AE141" s="290"/>
      <c r="AF141" s="290"/>
      <c r="AG141" s="290"/>
      <c r="AH141" s="290"/>
      <c r="AI141" s="290">
        <f>W141-'[1]3 programa'!W136</f>
        <v>0</v>
      </c>
      <c r="AJ141" s="290">
        <f>X141-'[1]3 programa'!X136</f>
        <v>0</v>
      </c>
    </row>
    <row r="142" spans="1:36" ht="11.85" customHeight="1" x14ac:dyDescent="0.2">
      <c r="A142" s="508" t="s">
        <v>150</v>
      </c>
      <c r="B142" s="509"/>
      <c r="C142" s="509"/>
      <c r="D142" s="509"/>
      <c r="E142" s="509"/>
      <c r="F142" s="509"/>
      <c r="G142" s="509"/>
      <c r="H142" s="509"/>
      <c r="I142" s="277">
        <f t="shared" si="149"/>
        <v>230.70000000000002</v>
      </c>
      <c r="J142" s="278">
        <f>SUM(J123,J40,J34,J27,J125)</f>
        <v>0</v>
      </c>
      <c r="K142" s="278">
        <f t="shared" ref="K142:L142" si="186">SUM(K123,K40,K34,K27,K125)</f>
        <v>0</v>
      </c>
      <c r="L142" s="278">
        <f t="shared" si="186"/>
        <v>230.70000000000002</v>
      </c>
      <c r="M142" s="277">
        <f t="shared" si="151"/>
        <v>0</v>
      </c>
      <c r="N142" s="278">
        <f>SUM(N123,N40,N34,N27,N125)</f>
        <v>0</v>
      </c>
      <c r="O142" s="278">
        <f t="shared" ref="O142:P142" si="187">SUM(O123,O40,O34,O27,O125)</f>
        <v>0</v>
      </c>
      <c r="P142" s="278">
        <f t="shared" si="187"/>
        <v>0</v>
      </c>
      <c r="Q142" s="277">
        <f t="shared" si="153"/>
        <v>0</v>
      </c>
      <c r="R142" s="278">
        <f>SUM(R123,R40,R34,R27,R125)</f>
        <v>0</v>
      </c>
      <c r="S142" s="278">
        <f t="shared" ref="S142:T142" si="188">SUM(S123,S40,S34,S27,S125)</f>
        <v>0</v>
      </c>
      <c r="T142" s="278">
        <f t="shared" si="188"/>
        <v>0</v>
      </c>
      <c r="U142" s="277">
        <f t="shared" si="155"/>
        <v>0</v>
      </c>
      <c r="V142" s="278">
        <f>SUM(V123,V40,V34,V27,V125)</f>
        <v>0</v>
      </c>
      <c r="W142" s="278">
        <f t="shared" ref="W142:X142" si="189">SUM(W123,W40,W34,W27,W125)</f>
        <v>0</v>
      </c>
      <c r="X142" s="279">
        <f t="shared" si="189"/>
        <v>0</v>
      </c>
      <c r="Y142" s="290"/>
      <c r="Z142" s="290"/>
      <c r="AA142" s="290"/>
      <c r="AB142" s="290"/>
      <c r="AC142" s="290"/>
      <c r="AD142" s="290"/>
      <c r="AE142" s="290"/>
      <c r="AF142" s="290"/>
      <c r="AG142" s="290"/>
      <c r="AH142" s="290"/>
      <c r="AI142" s="290">
        <f>W142-'[1]3 programa'!W137</f>
        <v>0</v>
      </c>
      <c r="AJ142" s="290">
        <f>X142-'[1]3 programa'!X137</f>
        <v>0</v>
      </c>
    </row>
    <row r="143" spans="1:36" ht="11.85" customHeight="1" x14ac:dyDescent="0.2">
      <c r="A143" s="508" t="s">
        <v>151</v>
      </c>
      <c r="B143" s="509"/>
      <c r="C143" s="509"/>
      <c r="D143" s="509"/>
      <c r="E143" s="509"/>
      <c r="F143" s="509"/>
      <c r="G143" s="509"/>
      <c r="H143" s="509"/>
      <c r="I143" s="277">
        <f t="shared" si="149"/>
        <v>339</v>
      </c>
      <c r="J143" s="278">
        <f>J15</f>
        <v>0</v>
      </c>
      <c r="K143" s="278">
        <f t="shared" ref="K143:L143" si="190">K15</f>
        <v>0</v>
      </c>
      <c r="L143" s="278">
        <f t="shared" si="190"/>
        <v>339</v>
      </c>
      <c r="M143" s="277">
        <f t="shared" si="151"/>
        <v>589</v>
      </c>
      <c r="N143" s="278">
        <f>N15</f>
        <v>0</v>
      </c>
      <c r="O143" s="278">
        <f t="shared" ref="O143:P143" si="191">O15</f>
        <v>0</v>
      </c>
      <c r="P143" s="278">
        <f t="shared" si="191"/>
        <v>589</v>
      </c>
      <c r="Q143" s="277">
        <f t="shared" si="153"/>
        <v>0</v>
      </c>
      <c r="R143" s="278">
        <f>R15</f>
        <v>0</v>
      </c>
      <c r="S143" s="278">
        <f t="shared" ref="S143:T143" si="192">S15</f>
        <v>0</v>
      </c>
      <c r="T143" s="278">
        <f t="shared" si="192"/>
        <v>0</v>
      </c>
      <c r="U143" s="277">
        <f t="shared" si="155"/>
        <v>0</v>
      </c>
      <c r="V143" s="278">
        <f>V15</f>
        <v>0</v>
      </c>
      <c r="W143" s="278">
        <f t="shared" ref="W143:X143" si="193">W15</f>
        <v>0</v>
      </c>
      <c r="X143" s="279">
        <f t="shared" si="193"/>
        <v>0</v>
      </c>
      <c r="Y143" s="290"/>
      <c r="Z143" s="290"/>
      <c r="AA143" s="290"/>
      <c r="AB143" s="290"/>
      <c r="AC143" s="290"/>
      <c r="AD143" s="290"/>
      <c r="AE143" s="290"/>
      <c r="AF143" s="290"/>
      <c r="AG143" s="290"/>
      <c r="AH143" s="290"/>
      <c r="AI143" s="290">
        <f>W143-'[1]3 programa'!W138</f>
        <v>0</v>
      </c>
      <c r="AJ143" s="290">
        <f>X143-'[1]3 programa'!X138</f>
        <v>0</v>
      </c>
    </row>
    <row r="144" spans="1:36" ht="11.85" customHeight="1" x14ac:dyDescent="0.2">
      <c r="A144" s="508" t="s">
        <v>152</v>
      </c>
      <c r="B144" s="509"/>
      <c r="C144" s="509"/>
      <c r="D144" s="509"/>
      <c r="E144" s="509"/>
      <c r="F144" s="509"/>
      <c r="G144" s="509"/>
      <c r="H144" s="310"/>
      <c r="I144" s="305"/>
      <c r="J144" s="282"/>
      <c r="K144" s="282"/>
      <c r="L144" s="305"/>
      <c r="M144" s="281">
        <f t="shared" si="151"/>
        <v>336.9</v>
      </c>
      <c r="N144" s="282"/>
      <c r="O144" s="282"/>
      <c r="P144" s="282">
        <f>P126</f>
        <v>336.9</v>
      </c>
      <c r="Q144" s="281"/>
      <c r="R144" s="282"/>
      <c r="S144" s="282"/>
      <c r="T144" s="282"/>
      <c r="U144" s="281"/>
      <c r="V144" s="282"/>
      <c r="W144" s="282"/>
      <c r="X144" s="283"/>
      <c r="Y144" s="290"/>
      <c r="Z144" s="290"/>
      <c r="AA144" s="290"/>
      <c r="AB144" s="290"/>
      <c r="AC144" s="290"/>
      <c r="AD144" s="290"/>
      <c r="AE144" s="290"/>
      <c r="AF144" s="290"/>
      <c r="AG144" s="290"/>
      <c r="AH144" s="290"/>
      <c r="AI144" s="290">
        <f>W144-'[1]3 programa'!W139</f>
        <v>0</v>
      </c>
      <c r="AJ144" s="290">
        <f>X144-'[1]3 programa'!X139</f>
        <v>0</v>
      </c>
    </row>
    <row r="145" spans="1:36" ht="11.85" customHeight="1" x14ac:dyDescent="0.2">
      <c r="A145" s="508" t="s">
        <v>153</v>
      </c>
      <c r="B145" s="509"/>
      <c r="C145" s="509"/>
      <c r="D145" s="509"/>
      <c r="E145" s="509"/>
      <c r="F145" s="509"/>
      <c r="G145" s="509"/>
      <c r="H145" s="509"/>
      <c r="I145" s="277">
        <f t="shared" si="149"/>
        <v>2257</v>
      </c>
      <c r="J145" s="278">
        <f>SUM(J23,J21,J19,J17,J14)</f>
        <v>0</v>
      </c>
      <c r="K145" s="278">
        <f t="shared" ref="K145:L145" si="194">SUM(K23,K21,K19,K17,K14)</f>
        <v>0</v>
      </c>
      <c r="L145" s="278">
        <f t="shared" si="194"/>
        <v>2257</v>
      </c>
      <c r="M145" s="277">
        <f t="shared" si="151"/>
        <v>2731</v>
      </c>
      <c r="N145" s="278">
        <f>SUM(N23,N21,N19,N17,N14)</f>
        <v>0</v>
      </c>
      <c r="O145" s="278">
        <f t="shared" ref="O145:P145" si="195">SUM(O23,O21,O19,O17,O14)</f>
        <v>0</v>
      </c>
      <c r="P145" s="278">
        <f t="shared" si="195"/>
        <v>2731</v>
      </c>
      <c r="Q145" s="277">
        <f t="shared" si="153"/>
        <v>5677</v>
      </c>
      <c r="R145" s="278">
        <f>SUM(R23,R21,R19,R17,R14)</f>
        <v>0</v>
      </c>
      <c r="S145" s="278">
        <f t="shared" ref="S145:T145" si="196">SUM(S23,S21,S19,S17,S14)</f>
        <v>0</v>
      </c>
      <c r="T145" s="278">
        <f t="shared" si="196"/>
        <v>5677</v>
      </c>
      <c r="U145" s="277">
        <f t="shared" si="155"/>
        <v>3988</v>
      </c>
      <c r="V145" s="278">
        <f>SUM(V23,V21,V19,V17,V14)</f>
        <v>0</v>
      </c>
      <c r="W145" s="278">
        <f t="shared" ref="W145:X145" si="197">SUM(W23,W21,W19,W17,W14)</f>
        <v>0</v>
      </c>
      <c r="X145" s="279">
        <f t="shared" si="197"/>
        <v>3988</v>
      </c>
      <c r="Y145" s="290"/>
      <c r="Z145" s="290"/>
      <c r="AA145" s="290"/>
      <c r="AB145" s="290"/>
      <c r="AC145" s="290"/>
      <c r="AD145" s="290"/>
      <c r="AE145" s="290"/>
      <c r="AF145" s="290"/>
      <c r="AG145" s="290"/>
      <c r="AH145" s="290"/>
      <c r="AI145" s="290">
        <f>W145-'[1]3 programa'!W140</f>
        <v>0</v>
      </c>
      <c r="AJ145" s="290">
        <f>X145-'[1]3 programa'!X140</f>
        <v>0</v>
      </c>
    </row>
    <row r="146" spans="1:36" ht="11.85" customHeight="1" thickBot="1" x14ac:dyDescent="0.25">
      <c r="A146" s="510" t="s">
        <v>156</v>
      </c>
      <c r="B146" s="511"/>
      <c r="C146" s="511"/>
      <c r="D146" s="511"/>
      <c r="E146" s="511"/>
      <c r="F146" s="511"/>
      <c r="G146" s="511"/>
      <c r="H146" s="512"/>
      <c r="I146" s="309">
        <f t="shared" si="149"/>
        <v>0</v>
      </c>
      <c r="J146" s="308"/>
      <c r="K146" s="282"/>
      <c r="L146" s="278"/>
      <c r="M146" s="277">
        <f t="shared" si="151"/>
        <v>1267</v>
      </c>
      <c r="N146" s="278">
        <f>SUM(N30,N35,N55)</f>
        <v>1267</v>
      </c>
      <c r="O146" s="278"/>
      <c r="P146" s="278"/>
      <c r="Q146" s="277">
        <f t="shared" si="153"/>
        <v>0</v>
      </c>
      <c r="R146" s="278"/>
      <c r="S146" s="278"/>
      <c r="T146" s="278"/>
      <c r="U146" s="277">
        <f t="shared" si="155"/>
        <v>0</v>
      </c>
      <c r="V146" s="278"/>
      <c r="W146" s="278"/>
      <c r="X146" s="279"/>
      <c r="Y146" s="290"/>
      <c r="Z146" s="290"/>
      <c r="AA146" s="290"/>
      <c r="AB146" s="290"/>
      <c r="AC146" s="290"/>
      <c r="AD146" s="290"/>
      <c r="AE146" s="290"/>
      <c r="AF146" s="290"/>
      <c r="AG146" s="290"/>
      <c r="AH146" s="290"/>
      <c r="AI146" s="290"/>
      <c r="AJ146" s="290"/>
    </row>
    <row r="147" spans="1:36" ht="10.8" thickBot="1" x14ac:dyDescent="0.25">
      <c r="A147" s="503" t="s">
        <v>154</v>
      </c>
      <c r="B147" s="504"/>
      <c r="C147" s="504"/>
      <c r="D147" s="504"/>
      <c r="E147" s="504"/>
      <c r="F147" s="504"/>
      <c r="G147" s="504"/>
      <c r="H147" s="504"/>
      <c r="I147" s="306">
        <f>SUM(J147,L147)</f>
        <v>7422.0999999999995</v>
      </c>
      <c r="J147" s="307">
        <f>SUM(J133:J145)</f>
        <v>3690.8999999999996</v>
      </c>
      <c r="K147" s="284">
        <f>SUM(K133:K145)</f>
        <v>704.3</v>
      </c>
      <c r="L147" s="285">
        <f>SUM(L133:L145)</f>
        <v>3731.2</v>
      </c>
      <c r="M147" s="286">
        <f>SUM(N147,P147)</f>
        <v>12571.599999999999</v>
      </c>
      <c r="N147" s="284">
        <f>SUM(N133:N146)</f>
        <v>6253.5999999999995</v>
      </c>
      <c r="O147" s="284">
        <f>SUM(O133:O146)</f>
        <v>863.7</v>
      </c>
      <c r="P147" s="285">
        <f>SUM(P133:P146)</f>
        <v>6318</v>
      </c>
      <c r="Q147" s="286">
        <f>SUM(R147,T147)</f>
        <v>10984.1</v>
      </c>
      <c r="R147" s="284">
        <f>SUM(R133:R146)</f>
        <v>4517.1000000000004</v>
      </c>
      <c r="S147" s="284">
        <f>SUM(S133:S146)</f>
        <v>858.80000000000007</v>
      </c>
      <c r="T147" s="285">
        <f>SUM(T133:T146)</f>
        <v>6467</v>
      </c>
      <c r="U147" s="286">
        <f>SUM(V147,X147)</f>
        <v>8331.5</v>
      </c>
      <c r="V147" s="284">
        <f>SUM(V133:V146)</f>
        <v>4343.5</v>
      </c>
      <c r="W147" s="284">
        <f>SUM(W133:W146)</f>
        <v>863.30000000000007</v>
      </c>
      <c r="X147" s="285">
        <f>SUM(X133:X146)</f>
        <v>3988</v>
      </c>
      <c r="Y147" s="290"/>
      <c r="Z147" s="290"/>
      <c r="AA147" s="290"/>
      <c r="AB147" s="290"/>
      <c r="AC147" s="290"/>
      <c r="AD147" s="290"/>
      <c r="AE147" s="290"/>
      <c r="AF147" s="290"/>
      <c r="AG147" s="290"/>
      <c r="AH147" s="290"/>
      <c r="AI147" s="290">
        <f>W147-'[1]3 programa'!W141</f>
        <v>0</v>
      </c>
      <c r="AJ147" s="290">
        <f>X147-'[1]3 programa'!X141</f>
        <v>0</v>
      </c>
    </row>
    <row r="149" spans="1:36" x14ac:dyDescent="0.2">
      <c r="I149" s="289">
        <f t="shared" ref="I149:X149" si="198">I132-I147</f>
        <v>0</v>
      </c>
      <c r="J149" s="289">
        <f t="shared" si="198"/>
        <v>0</v>
      </c>
      <c r="K149" s="289">
        <f t="shared" si="198"/>
        <v>0</v>
      </c>
      <c r="L149" s="289">
        <f t="shared" si="198"/>
        <v>0</v>
      </c>
      <c r="M149" s="289">
        <f t="shared" si="198"/>
        <v>0</v>
      </c>
      <c r="N149" s="289">
        <f t="shared" si="198"/>
        <v>0</v>
      </c>
      <c r="O149" s="289">
        <f t="shared" si="198"/>
        <v>0</v>
      </c>
      <c r="P149" s="289">
        <f t="shared" si="198"/>
        <v>0</v>
      </c>
      <c r="Q149" s="289">
        <f t="shared" si="198"/>
        <v>0</v>
      </c>
      <c r="R149" s="289">
        <f t="shared" si="198"/>
        <v>0</v>
      </c>
      <c r="S149" s="289">
        <f t="shared" si="198"/>
        <v>0</v>
      </c>
      <c r="T149" s="289">
        <f t="shared" si="198"/>
        <v>0</v>
      </c>
      <c r="U149" s="289">
        <f t="shared" si="198"/>
        <v>0</v>
      </c>
      <c r="V149" s="289">
        <f t="shared" si="198"/>
        <v>0</v>
      </c>
      <c r="W149" s="289">
        <f t="shared" si="198"/>
        <v>0</v>
      </c>
      <c r="X149" s="289">
        <f t="shared" si="198"/>
        <v>0</v>
      </c>
    </row>
    <row r="152" spans="1:36" x14ac:dyDescent="0.2">
      <c r="M152" s="289">
        <f>M147-SUM(M133:M146)</f>
        <v>0</v>
      </c>
    </row>
  </sheetData>
  <mergeCells count="333">
    <mergeCell ref="F74:F75"/>
    <mergeCell ref="G74:G75"/>
    <mergeCell ref="A146:H146"/>
    <mergeCell ref="F53:F55"/>
    <mergeCell ref="G53:G55"/>
    <mergeCell ref="F32:F35"/>
    <mergeCell ref="G32:G35"/>
    <mergeCell ref="F27:F30"/>
    <mergeCell ref="G27:G30"/>
    <mergeCell ref="F129:H129"/>
    <mergeCell ref="C130:H130"/>
    <mergeCell ref="B131:H131"/>
    <mergeCell ref="A132:H132"/>
    <mergeCell ref="A133:H133"/>
    <mergeCell ref="A125:A130"/>
    <mergeCell ref="B125:B130"/>
    <mergeCell ref="C125:C129"/>
    <mergeCell ref="D125:D129"/>
    <mergeCell ref="F125:F128"/>
    <mergeCell ref="G125:G128"/>
    <mergeCell ref="E125:E128"/>
    <mergeCell ref="A120:A124"/>
    <mergeCell ref="B120:B124"/>
    <mergeCell ref="C120:C124"/>
    <mergeCell ref="A147:H147"/>
    <mergeCell ref="A140:H140"/>
    <mergeCell ref="A141:H141"/>
    <mergeCell ref="A142:H142"/>
    <mergeCell ref="A143:H143"/>
    <mergeCell ref="A144:G144"/>
    <mergeCell ref="A145:H145"/>
    <mergeCell ref="A134:H134"/>
    <mergeCell ref="A135:H135"/>
    <mergeCell ref="A136:H136"/>
    <mergeCell ref="A137:H137"/>
    <mergeCell ref="A138:H138"/>
    <mergeCell ref="A139:H139"/>
    <mergeCell ref="D120:D124"/>
    <mergeCell ref="F120:F123"/>
    <mergeCell ref="G120:G123"/>
    <mergeCell ref="E121:E123"/>
    <mergeCell ref="F124:H124"/>
    <mergeCell ref="A118:A119"/>
    <mergeCell ref="B118:B119"/>
    <mergeCell ref="C118:C119"/>
    <mergeCell ref="D118:D119"/>
    <mergeCell ref="E118:E119"/>
    <mergeCell ref="F119:H119"/>
    <mergeCell ref="A116:A117"/>
    <mergeCell ref="B116:B117"/>
    <mergeCell ref="C116:C117"/>
    <mergeCell ref="D116:D117"/>
    <mergeCell ref="E116:E117"/>
    <mergeCell ref="F117:H117"/>
    <mergeCell ref="A114:A115"/>
    <mergeCell ref="B114:B115"/>
    <mergeCell ref="C114:C115"/>
    <mergeCell ref="D114:D115"/>
    <mergeCell ref="E114:E115"/>
    <mergeCell ref="F115:H115"/>
    <mergeCell ref="G109:G110"/>
    <mergeCell ref="F111:H111"/>
    <mergeCell ref="A112:A113"/>
    <mergeCell ref="B112:B113"/>
    <mergeCell ref="C112:C113"/>
    <mergeCell ref="D112:D113"/>
    <mergeCell ref="E112:E113"/>
    <mergeCell ref="F113:H113"/>
    <mergeCell ref="A109:A111"/>
    <mergeCell ref="B109:B111"/>
    <mergeCell ref="C109:C111"/>
    <mergeCell ref="D109:D111"/>
    <mergeCell ref="E109:E111"/>
    <mergeCell ref="F109:F110"/>
    <mergeCell ref="A107:A108"/>
    <mergeCell ref="B107:B108"/>
    <mergeCell ref="C107:C108"/>
    <mergeCell ref="D107:D108"/>
    <mergeCell ref="E107:E108"/>
    <mergeCell ref="F108:H108"/>
    <mergeCell ref="A105:A106"/>
    <mergeCell ref="B105:B106"/>
    <mergeCell ref="C105:C106"/>
    <mergeCell ref="D105:D106"/>
    <mergeCell ref="E105:E106"/>
    <mergeCell ref="F106:H106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C93:H93"/>
    <mergeCell ref="C94:X94"/>
    <mergeCell ref="A95:A96"/>
    <mergeCell ref="B95:B96"/>
    <mergeCell ref="C95:C96"/>
    <mergeCell ref="D95:D96"/>
    <mergeCell ref="E95:E96"/>
    <mergeCell ref="F96:H96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G77:G80"/>
    <mergeCell ref="F81:H81"/>
    <mergeCell ref="A82:A84"/>
    <mergeCell ref="B82:B84"/>
    <mergeCell ref="C82:C84"/>
    <mergeCell ref="D82:D84"/>
    <mergeCell ref="E82:E84"/>
    <mergeCell ref="F82:F83"/>
    <mergeCell ref="G82:G83"/>
    <mergeCell ref="F84:H84"/>
    <mergeCell ref="A77:A81"/>
    <mergeCell ref="B77:B81"/>
    <mergeCell ref="C77:C81"/>
    <mergeCell ref="D77:D81"/>
    <mergeCell ref="E77:E81"/>
    <mergeCell ref="F77:F80"/>
    <mergeCell ref="G70:G72"/>
    <mergeCell ref="F73:H73"/>
    <mergeCell ref="A74:A76"/>
    <mergeCell ref="B74:B76"/>
    <mergeCell ref="C74:C76"/>
    <mergeCell ref="D74:D76"/>
    <mergeCell ref="E74:E76"/>
    <mergeCell ref="F76:H76"/>
    <mergeCell ref="G64:G66"/>
    <mergeCell ref="F67:H67"/>
    <mergeCell ref="C68:H68"/>
    <mergeCell ref="C69:X69"/>
    <mergeCell ref="A70:A73"/>
    <mergeCell ref="B70:B73"/>
    <mergeCell ref="C70:C73"/>
    <mergeCell ref="D70:D73"/>
    <mergeCell ref="E70:E73"/>
    <mergeCell ref="F70:F72"/>
    <mergeCell ref="A64:A67"/>
    <mergeCell ref="B64:B67"/>
    <mergeCell ref="C64:C67"/>
    <mergeCell ref="D64:D67"/>
    <mergeCell ref="E64:E67"/>
    <mergeCell ref="F64:F66"/>
    <mergeCell ref="A61:A63"/>
    <mergeCell ref="B61:B63"/>
    <mergeCell ref="C61:C63"/>
    <mergeCell ref="D61:D63"/>
    <mergeCell ref="F63:H63"/>
    <mergeCell ref="F56:H56"/>
    <mergeCell ref="C57:H57"/>
    <mergeCell ref="B58:H58"/>
    <mergeCell ref="B59:X59"/>
    <mergeCell ref="C60:X60"/>
    <mergeCell ref="A53:A56"/>
    <mergeCell ref="B53:B56"/>
    <mergeCell ref="C53:C56"/>
    <mergeCell ref="D53:D56"/>
    <mergeCell ref="E53:E56"/>
    <mergeCell ref="G61:G62"/>
    <mergeCell ref="F61:F62"/>
    <mergeCell ref="E62:E63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F48:H48"/>
    <mergeCell ref="A45:A46"/>
    <mergeCell ref="B45:B46"/>
    <mergeCell ref="C45:C46"/>
    <mergeCell ref="D45:D46"/>
    <mergeCell ref="E45:E46"/>
    <mergeCell ref="F46:H46"/>
    <mergeCell ref="G39:G41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1"/>
    <mergeCell ref="F36:H36"/>
    <mergeCell ref="A37:A38"/>
    <mergeCell ref="B37:B38"/>
    <mergeCell ref="C37:C38"/>
    <mergeCell ref="D37:D38"/>
    <mergeCell ref="E37:E38"/>
    <mergeCell ref="F38:H38"/>
    <mergeCell ref="A32:A36"/>
    <mergeCell ref="B32:B36"/>
    <mergeCell ref="C32:C36"/>
    <mergeCell ref="D32:D36"/>
    <mergeCell ref="E32:E36"/>
    <mergeCell ref="C25:H25"/>
    <mergeCell ref="C26:X26"/>
    <mergeCell ref="A27:A31"/>
    <mergeCell ref="B27:B31"/>
    <mergeCell ref="C27:C31"/>
    <mergeCell ref="D27:D31"/>
    <mergeCell ref="E27:E31"/>
    <mergeCell ref="F31:H31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2022-10-13T18:45:42Z</dcterms:modified>
</cp:coreProperties>
</file>